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1430" yWindow="0" windowWidth="11720" windowHeight="11020"/>
  </bookViews>
  <sheets>
    <sheet name="BOQ " sheetId="6" r:id="rId1"/>
    <sheet name="Sheet1" sheetId="7" r:id="rId2"/>
  </sheets>
  <externalReferences>
    <externalReference r:id="rId3"/>
  </externalReferences>
  <definedNames>
    <definedName name="_xlnm.Print_Area" localSheetId="0">'BOQ '!$A$1:$K$80</definedName>
    <definedName name="_xlnm.Print_Titles" localSheetId="0">'BOQ '!$A:$C,'BOQ '!$7:$10</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6"/>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5"/>
  <c r="K56"/>
  <c r="K58"/>
  <c r="K11"/>
  <c r="L12"/>
  <c r="L13"/>
  <c r="L14"/>
  <c r="L15"/>
  <c r="L16"/>
  <c r="L17"/>
  <c r="L18"/>
  <c r="L19"/>
  <c r="L20"/>
  <c r="L21"/>
  <c r="L22"/>
  <c r="L23"/>
  <c r="L24"/>
  <c r="L25"/>
  <c r="L26"/>
  <c r="L27"/>
  <c r="L28"/>
  <c r="L29"/>
  <c r="L30"/>
  <c r="L31"/>
  <c r="L32"/>
  <c r="L33"/>
  <c r="L34"/>
  <c r="L35"/>
  <c r="L36"/>
  <c r="L37"/>
  <c r="L38"/>
  <c r="L39"/>
  <c r="L40"/>
  <c r="L41"/>
  <c r="L42"/>
  <c r="L43"/>
  <c r="L44"/>
  <c r="L45"/>
  <c r="L46"/>
  <c r="L47"/>
  <c r="L48"/>
  <c r="L49"/>
  <c r="L50"/>
  <c r="L51"/>
  <c r="L52"/>
  <c r="L53"/>
  <c r="L55"/>
  <c r="L56"/>
  <c r="L58"/>
  <c r="L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K54" s="1"/>
  <c r="I55"/>
  <c r="I56"/>
  <c r="I57"/>
  <c r="L57" s="1"/>
  <c r="I58"/>
  <c r="I59"/>
  <c r="K59" s="1"/>
  <c r="I60"/>
  <c r="I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11"/>
  <c r="F15" i="7"/>
  <c r="J57" i="6"/>
  <c r="G61"/>
  <c r="O62" s="1"/>
  <c r="H39"/>
  <c r="L60" l="1"/>
  <c r="L59"/>
  <c r="K57"/>
  <c r="L54"/>
  <c r="J12" l="1"/>
  <c r="J13"/>
  <c r="J14"/>
  <c r="J15"/>
  <c r="J16"/>
  <c r="J17"/>
  <c r="J18"/>
  <c r="J19"/>
  <c r="J20"/>
  <c r="J21"/>
  <c r="J22"/>
  <c r="J23"/>
  <c r="J24"/>
  <c r="J25"/>
  <c r="J26"/>
  <c r="J27"/>
  <c r="J28"/>
  <c r="J29"/>
  <c r="J30"/>
  <c r="J31"/>
  <c r="J33"/>
  <c r="J34"/>
  <c r="J35"/>
  <c r="J36"/>
  <c r="J37"/>
  <c r="J38"/>
  <c r="J40"/>
  <c r="J41"/>
  <c r="J42"/>
  <c r="J43"/>
  <c r="J44"/>
  <c r="J45"/>
  <c r="J46"/>
  <c r="J47"/>
  <c r="J48"/>
  <c r="J49"/>
  <c r="J50"/>
  <c r="J51"/>
  <c r="J52"/>
  <c r="J53"/>
  <c r="J54"/>
  <c r="J55"/>
  <c r="J56"/>
  <c r="J58"/>
  <c r="J11"/>
  <c r="G66" l="1"/>
  <c r="I66" s="1"/>
  <c r="G67"/>
  <c r="I67" s="1"/>
  <c r="G68"/>
  <c r="I68" s="1"/>
  <c r="G69"/>
  <c r="I69" s="1"/>
  <c r="G65"/>
  <c r="I65" s="1"/>
  <c r="F39" l="1"/>
  <c r="J39" s="1"/>
  <c r="G70" l="1"/>
  <c r="I70" s="1"/>
  <c r="G71" l="1"/>
  <c r="G72" l="1"/>
  <c r="I72" s="1"/>
  <c r="I71"/>
  <c r="K61" l="1"/>
  <c r="I61"/>
  <c r="L61" s="1"/>
  <c r="G62"/>
  <c r="G63" l="1"/>
  <c r="I62"/>
  <c r="K62" s="1"/>
  <c r="G73" l="1"/>
  <c r="I63"/>
  <c r="K63" s="1"/>
  <c r="G74" l="1"/>
  <c r="I74" s="1"/>
  <c r="I73"/>
  <c r="M61" l="1"/>
  <c r="N61" s="1"/>
</calcChain>
</file>

<file path=xl/sharedStrings.xml><?xml version="1.0" encoding="utf-8"?>
<sst xmlns="http://schemas.openxmlformats.org/spreadsheetml/2006/main" count="166" uniqueCount="115">
  <si>
    <t>Sr.
No.</t>
  </si>
  <si>
    <t>SOR Item No.</t>
  </si>
  <si>
    <t>DESCRIPTION OF ITEMS</t>
  </si>
  <si>
    <t>UNIT</t>
  </si>
  <si>
    <t>RATE 
(Rs.)</t>
  </si>
  <si>
    <t>Qty.</t>
  </si>
  <si>
    <t>Amount</t>
  </si>
  <si>
    <t>Sqm</t>
  </si>
  <si>
    <t>Cum</t>
  </si>
  <si>
    <t>Each</t>
  </si>
  <si>
    <t>Cautionary, mandatory, informatory direction and place identification sign boards.Semi-Reflective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 m, 600 mm below ground level as per approved drawing and Technical Specification Clause 1701</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</si>
  <si>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</si>
  <si>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Total (Construction)</t>
  </si>
  <si>
    <t>Add 18%GST</t>
  </si>
  <si>
    <r>
      <rPr>
        <b/>
        <u/>
        <sz val="10"/>
        <rFont val="Times New Roman"/>
        <family val="1"/>
      </rPr>
      <t xml:space="preserve">Maintenance Cost of Road </t>
    </r>
    <r>
      <rPr>
        <b/>
        <u/>
        <sz val="10"/>
        <rFont val="Times New Roman"/>
        <family val="1"/>
      </rPr>
      <t xml:space="preserve">:- </t>
    </r>
  </si>
  <si>
    <t xml:space="preserve">Maintenance of 1st Year </t>
  </si>
  <si>
    <t>Km</t>
  </si>
  <si>
    <t xml:space="preserve">Maintenance of 2nd Year </t>
  </si>
  <si>
    <t xml:space="preserve"> Maintenance of 3rd Year </t>
  </si>
  <si>
    <t xml:space="preserve"> Maintenance of 4th Year </t>
  </si>
  <si>
    <t xml:space="preserve"> Maintenance of 5th Year </t>
  </si>
  <si>
    <t>Total</t>
  </si>
  <si>
    <t>Grand Total</t>
  </si>
  <si>
    <t>Total Cost (In Lacks) :-</t>
  </si>
  <si>
    <t>7.6 (A)</t>
  </si>
  <si>
    <t>Providing &amp; Laying Cement Concrete Pipe NP3  on first class bedding of granular material including fixing collar with cement sand mortar 1:2 but excluding excavation, protection works, backfilling, concrete and masonary work in head wall and parapets as per clause 1106 . (A) 600 mm Dia.</t>
  </si>
  <si>
    <t>Name of District- Dhamtari</t>
  </si>
  <si>
    <t>Setting Out work complete with construction of bench mark (Min 1 per km) working benchmark (Min 4 per km) and near all bridges and cross-drainage works made of bricks/stone masonary or concrete and reference pillars made of precast concrete poles/concrete filled 100 mm dia A.C.pipe @ 100 m interval of as required on both sides of the formation width, marking on central line, setting out curves and recording of central line levels and other required levels and distances etc. including setting out of cross-drainage structures &amp; bridges  with required reference pillars and marking etc. as directed by Engineer-in-Charge.</t>
  </si>
  <si>
    <t>Clearing grass and removal of rubbish up to a distance of 30 m outside the periphery of the area as per Technical Specification Clause 201. By Manual Means</t>
  </si>
  <si>
    <t>Clearing and grubbing road land including uprooting wild vegetation, grass, bushes, shrubs, saplings and trees of girth upto 300 mm, removal of stumps of such trees cut earlier  and disposal of unserviceable materials and stacking of serviceable material to be used or auctioned, upto a lead of 1000 m including removal and disposal of top organic soil not exceeding 150 mm in thickness as per Technical Specification Clause 201.
(A) In area of non-thorny jungle</t>
  </si>
  <si>
    <t>Loosening, Levelling and Compacting original ground/existing embankment/supporting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t>
  </si>
  <si>
    <r>
      <t xml:space="preserve">Excavation for roadway in soil for carrying of cut earth to embankment site with a lift upto 1.5 m and lead upto 50 m as per Technical Specification Clause 302.3
</t>
    </r>
    <r>
      <rPr>
        <b/>
        <i/>
        <sz val="10"/>
        <rFont val="Arial"/>
        <family val="2"/>
      </rPr>
      <t>Earth Work Summary Sheet (B)</t>
    </r>
  </si>
  <si>
    <t>3.5 (i)</t>
  </si>
  <si>
    <r>
      <t xml:space="preserve">Construction of embankment with approved materials deposited at site from roadway cutting and excavation from drain and foundation of other structures graded and compacted to meet requirement of Tables 300.1 and 300.2 as per Technical Specification Clause 301.5
</t>
    </r>
    <r>
      <rPr>
        <b/>
        <i/>
        <sz val="10"/>
        <rFont val="Arial"/>
        <family val="2"/>
      </rPr>
      <t>Earth Work Summary Sheet (H)</t>
    </r>
  </si>
  <si>
    <t>3.3 (ii)</t>
  </si>
  <si>
    <r>
      <t xml:space="preserve">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
</t>
    </r>
    <r>
      <rPr>
        <b/>
        <i/>
        <sz val="10"/>
        <rFont val="Arial"/>
        <family val="2"/>
      </rPr>
      <t>Earth Work Summary Sheet (J)</t>
    </r>
  </si>
  <si>
    <t>3.4  (ii)</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</si>
  <si>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</si>
  <si>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</si>
  <si>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</si>
  <si>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r>
      <t>3.12</t>
    </r>
    <r>
      <rPr>
        <b/>
        <sz val="10"/>
        <rFont val="Times New Roman"/>
        <family val="1"/>
      </rPr>
      <t xml:space="preserve"> (B)</t>
    </r>
  </si>
  <si>
    <t>Providing and applying primer coat with bitumen emulsion (SS-1) on prepared surface of granular base including cleaning of road surface and spraying primer at the rate of 0.70-1.0 kg/sqm using mechanical means as per Technical Specification Clause 502</t>
  </si>
  <si>
    <t>5.2(iii)</t>
  </si>
  <si>
    <t>Providing, laying and rolling of close-graded premix surfacing material of 20 mm thickness composed of 11.2 mm to 0.9 mm (Type-A) or 13.2 mm to 0.9 mm (Type-B) aggregates using penetration grade bitumen to required line, grade and level to serve as wearing course on a previously prepared base, including mixing in a suitable plant, laying and rolling with a three wheel 8-10 kN static roller and finishing to required level and grades as per Technical Specification Clause 509, Viscocity grade (VG) Bitumen specification as per IS 73:2006</t>
  </si>
  <si>
    <t>9.2A</t>
  </si>
  <si>
    <t>9.21(B)</t>
  </si>
  <si>
    <t>9.21(a)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</si>
  <si>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</si>
  <si>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9.15(a)</t>
  </si>
  <si>
    <t>Ordinary Kilometer Stone (Precast)</t>
  </si>
  <si>
    <t>200 m stone (precast)</t>
  </si>
  <si>
    <r>
      <rPr>
        <b/>
        <i/>
        <sz val="10"/>
        <rFont val="Arial"/>
        <family val="2"/>
      </rPr>
      <t>Boundary Pillar</t>
    </r>
    <r>
      <rPr>
        <i/>
        <sz val="10"/>
        <rFont val="Arial"/>
        <family val="2"/>
      </rPr>
      <t xml:space="preserve">
Reinforced cement concrete M15 grade boundary pillars/local stone of standard design as per IRC:25, fixed in position including finishing and lettering but excluding painting as per drawing and Technical Specification Clause 1704</t>
    </r>
  </si>
  <si>
    <t xml:space="preserve"> Guard Stone                                                                                                                           Reinforced cement concrete M15  grade Guard Stone of size 200 mm x 200mm x 800 mm fixing in position including painting and printing etc. as per drawing, Technical Specification and as per direction of Engineer in Charge.</t>
  </si>
  <si>
    <t>KM</t>
  </si>
  <si>
    <t>cum</t>
  </si>
  <si>
    <t>SQM</t>
  </si>
  <si>
    <t>sqm</t>
  </si>
  <si>
    <t>CUM</t>
  </si>
  <si>
    <t>RM</t>
  </si>
  <si>
    <r>
      <t xml:space="preserve">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t>
    </r>
    <r>
      <rPr>
        <b/>
        <i/>
        <sz val="10"/>
        <rFont val="Arial"/>
        <family val="2"/>
      </rPr>
      <t>For Toe Wall</t>
    </r>
  </si>
  <si>
    <t>Providing and laying pitching on slopes laid over prepared filter media as per drawing and technical specifications Clause 1302  I. Stone/Boulder</t>
  </si>
  <si>
    <t xml:space="preserve">Providing and laying rounded hump type of Speed Breaker confirming to IRC – 99 and as per guidelines and drawings of NRRDA circular no. DO No. P-17019/6/2006/PII Dated 16 Sept 2009, including providing, laying and compaction of GSB, G II, G III, OGPC, Seal Coat Type B, as per specifications and appended drawing on both the sides of carriage way up to formation width maintaining rounded hump type shape with bituminous mix material i/c providing and painting of black and white strips, providing and fixing of two no. 600mm equilateral semi reflecting sign boards, i/c cost of all materials, labour T &amp; P &amp; Machinery etc complete and as </t>
  </si>
  <si>
    <t>EACH</t>
  </si>
  <si>
    <t xml:space="preserve">Name of Bock- </t>
  </si>
  <si>
    <t xml:space="preserve">Package No: </t>
  </si>
  <si>
    <t>Providing and applying tack coat with Bitumen emulsion (RS-1)  using emulsion  distributor at the rate of 0.25 to 0.30 kg per sqm on the prepared granular surfaces treated with primer &amp; cleaned with Hydraulic broom as per Technical Specification Clause 503.(ii) Ordinary Kilometer Stone (Precast)</t>
  </si>
  <si>
    <t xml:space="preserve"> Direction and place identification signs up to 0.9 Sqm. sisn board
 Providing and erecting direction and place identification of Retro reflective sheeting classs A/ class B sign boards type IV as per IRC-67 made of 2 mm thick M.S. Sheet duly stove enameled paint white colour in front and grey colour on back with reflective border of 70 mm width and required message, letters, figures with reflective tape of engineering grade as per MORI) specifications ofrequired shade and colour. Supported and welded on two nos.47 mm x 47 mm of 12 SWG square tube of 3050 mm height duty strengthened by 25 mm x 5 mm MS flat iron on edges on back firmly fixed to the ground by means of properly designed foundations with M-15 grade cement concrete 450 mm x 450 mm x 600 mmr 600 mm below ground level as] per approved drawing and Technical Specification Clause 1701</t>
  </si>
  <si>
    <t xml:space="preserve"> Direction and place identification signs up to 0.9 Sqm. sisn board roviding and erecting direction and place identification of Retro reflective sheeting classs A/ class B sign boards type IV as per IRC-67 made of 2 mm  thick M.S. Sheet duly stove enameled paint white colour in front and grey colour on back with reflective border of 70 mm width and required message, letters, figures with reflective tape of engineering grade as per MORI) specifications ofrequired shade and colour. Supported and welded on two nos.47 mm x 47 mm of 12 SWG square tube of 3050 mm height duty strengthened by 25 mm x 5 mm MS flat iron on edges on back firmly fixed to the ground by means of properly designed foundations with M-15 grade cement concrete 450 mm x 450 mm x 600 mmr 600 mm below ground level as per approved drawing and Technical Specification Clause 1701</t>
  </si>
  <si>
    <t>Providing &amp; Fixing of PMGSY 'Logo' board Providing and fixing of typical PMGSY logo board as per MoRD specifications and drawings.</t>
  </si>
  <si>
    <t>Construction of toe walls for protection of slopes as per drawing and technical specifications Clause 1302.5 III. Cement concrete grade M 10 in case of concrete block pitching  P.C.C grade M 10 (Nominal mix 1:3:6)</t>
  </si>
  <si>
    <t>3.12(A)</t>
  </si>
  <si>
    <t xml:space="preserve">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 Crushed stone materials (CBR 35 or more), This item is to be used 
only, where local GSB material or GSB material with blending with 
other material is not available. </t>
  </si>
  <si>
    <t>4.1 (D)</t>
  </si>
  <si>
    <t>L080-SIYADEHI TO BANJARKHAR LEHSUNWAHI MAIN ROAD</t>
  </si>
  <si>
    <t xml:space="preserve">Cement Concrete Pavement
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cum
</t>
  </si>
  <si>
    <t>Excavation in Cutting in Soil by manual means with lead upto 50 mExcavation for roadway in soil for carrying of cut earth to embankment site with a lift upto 1.5 m and lead upto 50 m as per Technical Specification Clause 302.3"</t>
  </si>
  <si>
    <t>Providing and laying reinforced cement concrete in superstructure as per drawing and technical specifications Clauses 800, 1205.4 and 1205.5</t>
  </si>
  <si>
    <t>Construction of Plain Cement Concrete Drain with P.C.C. grade M-15 including all shuttering/form work etc. complete as per drawings/technical specification and direction of engineer in charge. R.C.C. grade M 20 1:2:4 R.C.C. Cover in front of houses (Length/6 M)</t>
  </si>
  <si>
    <t>Supplying, fitting, and placing HYSD bar reinforcement in superstructure complete as per drawing and technical specifications Clauses 1002, 1010 and 1202 (12 MM) 80 KG /Cum Item No. 3</t>
  </si>
  <si>
    <t>7.10  (I)</t>
  </si>
  <si>
    <t>Providing concrete for plain/reinforced concrete in open foundation complete as per drawings and technical specifications Clause 802, 803, 1202 &amp; 1203 P.C.C. grade M 10 (I) Nominal mix 1:3:6 P.C.C. grade M 10  (I) Nominal mix 1:3:6</t>
  </si>
  <si>
    <t>7.18   (I)</t>
  </si>
  <si>
    <t>Providing concrete for plain/reinforced concrete in substructure complete as per drawings and technical  specification Clause 802,804,805,806,807,1202 &amp; 1204, P.C.C. grade M15,  (I) Nominal Mix 1:2.5:5</t>
  </si>
  <si>
    <t>P.C.C. grade M 20  (Nominal mix (1:2:4)</t>
  </si>
  <si>
    <t>7.27 (II)</t>
  </si>
  <si>
    <t>7.23 (II)</t>
  </si>
  <si>
    <t>Backfilling behind abutment, wing wall and return wall complete as per drawings &amp; technical specification Clause 1204.3.8  i) Granular Material</t>
  </si>
  <si>
    <t>Providing weepholes in brick masonry/stone masonry, plain/reinforced concrete abutment, wing wall, return wall with 100 mm dia AC pipe extending through the full width of the structures with slope of IV:20H towards drawing face complete as per drawings and technical specification Clause 614,709,1204.3.7</t>
  </si>
  <si>
    <t>7.4 B</t>
  </si>
  <si>
    <t>7.3(II)</t>
  </si>
  <si>
    <t xml:space="preserve">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1000 mm dia
</t>
  </si>
  <si>
    <t xml:space="preserve">Dismantling Stone Masonry 
Dismantling of existing structures like culverts, bridges, retaining walls and other structure comprising of stone masonry, including disposal of unserviceable material and stacking the serviceable material with all lift and lead of 1000 m as per Technical Specification Clause 202.(A) Rubble Stone Masonry in Lime/Cement/mud mortar
</t>
  </si>
  <si>
    <t xml:space="preserve">Bedding for Causeway/Pipes Type B  (First Class) Bedding 
Laying (First Class) bedding with well compacted sand, moorum or approved granular material as per Clause 1105 (ii) 
</t>
  </si>
  <si>
    <t>Removing all types of Hume pipes and stacking within a lead of 1000 m including Earthwork and Dismantling of Masonry Works as per Technical Specification Clause 202.   (A) Upto 600 mm dia</t>
  </si>
  <si>
    <t>MT</t>
  </si>
  <si>
    <t>7.10(II)</t>
  </si>
  <si>
    <t xml:space="preserve">Providing and laying concrete for reinforced cement concrete in superstructure as per drawing and technical specification Clause 800,1205.4 &amp; 1205.5          R.C.C. M-25 Grade                        </t>
  </si>
  <si>
    <t>Providing concrete for plain/reinforced concrete in open foundation complete as per drawings and technical specifications Clause 802, 803, 1202 &amp; 1203 P.C.C. grade M 20  (Nominal mix (1:2:4)</t>
  </si>
  <si>
    <t>Total Cost</t>
  </si>
  <si>
    <t>Total Maint. Cost</t>
  </si>
  <si>
    <t>9.8  (ii),(iii)</t>
  </si>
  <si>
    <t xml:space="preserve"> Kilometre Stones &amp; Boundary Pillar Reinforced cement concrete M15  grade kilometre stone/local stone of standard design as per IRC:8 fixing in position including painting and printing, etc as per drawing and Technical Specification Clause 1703</t>
  </si>
  <si>
    <r>
      <rPr>
        <b/>
        <sz val="10"/>
        <rFont val="Times New Roman"/>
        <family val="1"/>
      </rPr>
      <t>Construction of pannel concrete ,</t>
    </r>
    <r>
      <rPr>
        <sz val="10"/>
        <rFont val="Times New Roman"/>
        <family val="1"/>
      </rPr>
      <t xml:space="preserve">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admixture asapproved,curing of concrete slabs for 14 days Curing compound (where specified) and water finishing to lines and grade as per drawing  and technical specification clause1501.PCC Grade M-30 Each (0.5m x0.5m to 1.00m x1.00m) thickness 100 mm</t>
    </r>
  </si>
  <si>
    <t>Expenditure upto date</t>
  </si>
  <si>
    <t>Actual BOQ</t>
  </si>
  <si>
    <t>Balance work  BOQ</t>
  </si>
  <si>
    <t>Difference</t>
  </si>
  <si>
    <t>Total No. of Road - 01</t>
  </si>
  <si>
    <t>Nagri</t>
  </si>
  <si>
    <t>Total Length of Road-   3.00 Km</t>
  </si>
  <si>
    <t>CG04-56 (PMJANMAN) BATCH - 1</t>
  </si>
  <si>
    <t>2.6(1)</t>
  </si>
  <si>
    <t>Dismentaling of Structere like Culverts, bridges , retaining walls and other structure compraising of masnory, cement concrete, wood work, steel work, including T&amp;P and scaffolding whweever necessary, sorting the dismenteled material, disposal  serviceable material with all lift &amp; lead of 1000m as per Technical specifications Clause 202.                               By Manual Means (B) Cement Concrete</t>
  </si>
  <si>
    <t>(c) Reinforced Cement Concrete</t>
  </si>
  <si>
    <t>BOQ</t>
  </si>
</sst>
</file>

<file path=xl/styles.xml><?xml version="1.0" encoding="utf-8"?>
<styleSheet xmlns="http://schemas.openxmlformats.org/spreadsheetml/2006/main">
  <numFmts count="1">
    <numFmt numFmtId="164" formatCode="0.000"/>
  </numFmts>
  <fonts count="26">
    <font>
      <sz val="11"/>
      <color theme="1"/>
      <name val="Calibri"/>
      <family val="2"/>
      <scheme val="minor"/>
    </font>
    <font>
      <sz val="10"/>
      <name val="Arial"/>
      <family val="2"/>
    </font>
    <font>
      <b/>
      <sz val="10"/>
      <color theme="1"/>
      <name val="Times New Roman"/>
      <family val="1"/>
    </font>
    <font>
      <b/>
      <sz val="12"/>
      <color theme="1"/>
      <name val="Times New Roman"/>
      <family val="1"/>
    </font>
    <font>
      <sz val="12"/>
      <color theme="1"/>
      <name val="Times New Roman"/>
      <family val="1"/>
    </font>
    <font>
      <b/>
      <sz val="11"/>
      <color theme="1"/>
      <name val="Times New Roman"/>
      <family val="1"/>
    </font>
    <font>
      <sz val="10"/>
      <name val="Times New Roman"/>
      <family val="1"/>
    </font>
    <font>
      <sz val="10"/>
      <color theme="1"/>
      <name val="Times New Roman"/>
      <family val="1"/>
    </font>
    <font>
      <b/>
      <sz val="10"/>
      <color rgb="FFFF0000"/>
      <name val="Times New Roman"/>
      <family val="1"/>
    </font>
    <font>
      <sz val="9"/>
      <name val="Times New Roman"/>
      <family val="1"/>
    </font>
    <font>
      <b/>
      <sz val="10"/>
      <color indexed="8"/>
      <name val="Times New Roman"/>
      <family val="1"/>
    </font>
    <font>
      <sz val="10"/>
      <color indexed="8"/>
      <name val="Times New Roman"/>
      <family val="1"/>
    </font>
    <font>
      <b/>
      <u/>
      <sz val="10"/>
      <name val="Times New Roman"/>
      <family val="1"/>
    </font>
    <font>
      <sz val="10"/>
      <color rgb="FF000000"/>
      <name val="Calibri"/>
      <family val="2"/>
    </font>
    <font>
      <sz val="9"/>
      <color rgb="FF000000"/>
      <name val="Calibri"/>
      <family val="2"/>
    </font>
    <font>
      <sz val="11"/>
      <name val="Calibri"/>
      <family val="2"/>
    </font>
    <font>
      <sz val="8"/>
      <color theme="1"/>
      <name val="Times New Roman"/>
      <family val="1"/>
    </font>
    <font>
      <sz val="11"/>
      <color indexed="8"/>
      <name val="Calibri"/>
      <family val="2"/>
    </font>
    <font>
      <b/>
      <sz val="11"/>
      <color indexed="8"/>
      <name val="Calibri"/>
      <family val="2"/>
      <scheme val="minor"/>
    </font>
    <font>
      <i/>
      <sz val="10"/>
      <name val="Arial"/>
      <family val="2"/>
    </font>
    <font>
      <b/>
      <i/>
      <sz val="10"/>
      <name val="Arial"/>
      <family val="2"/>
    </font>
    <font>
      <b/>
      <sz val="10"/>
      <name val="Times New Roman"/>
      <family val="1"/>
    </font>
    <font>
      <b/>
      <sz val="11"/>
      <color theme="1"/>
      <name val="Calibri"/>
      <family val="2"/>
      <scheme val="minor"/>
    </font>
    <font>
      <b/>
      <sz val="12"/>
      <color theme="1"/>
      <name val="Calibri"/>
      <family val="2"/>
      <scheme val="minor"/>
    </font>
    <font>
      <b/>
      <sz val="22"/>
      <name val="Calibri"/>
      <family val="2"/>
      <scheme val="minor"/>
    </font>
    <font>
      <b/>
      <sz val="9"/>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cellStyleXfs>
  <cellXfs count="81">
    <xf numFmtId="0" fontId="0" fillId="0" borderId="0" xfId="0"/>
    <xf numFmtId="0" fontId="0" fillId="0" borderId="0" xfId="0" applyFill="1"/>
    <xf numFmtId="0" fontId="18" fillId="0" borderId="0" xfId="0" applyFont="1" applyFill="1"/>
    <xf numFmtId="0" fontId="2" fillId="0" borderId="0" xfId="1" applyFont="1" applyFill="1" applyAlignment="1">
      <alignment vertical="top" wrapText="1"/>
    </xf>
    <xf numFmtId="0" fontId="2" fillId="0" borderId="0" xfId="1" applyFont="1" applyFill="1" applyAlignment="1">
      <alignment horizontal="center" wrapText="1"/>
    </xf>
    <xf numFmtId="0" fontId="2" fillId="0" borderId="0" xfId="1" applyFont="1" applyFill="1" applyAlignment="1">
      <alignment wrapText="1"/>
    </xf>
    <xf numFmtId="0" fontId="7" fillId="0" borderId="0" xfId="1" applyFont="1" applyFill="1" applyAlignment="1">
      <alignment wrapText="1"/>
    </xf>
    <xf numFmtId="0" fontId="22" fillId="0" borderId="0" xfId="0" applyFont="1" applyFill="1"/>
    <xf numFmtId="0" fontId="18" fillId="0" borderId="0" xfId="0" applyFont="1" applyFill="1" applyAlignment="1">
      <alignment horizontal="left"/>
    </xf>
    <xf numFmtId="0" fontId="23" fillId="0" borderId="0" xfId="0" applyFont="1" applyFill="1"/>
    <xf numFmtId="0" fontId="2" fillId="0" borderId="0" xfId="1" applyFont="1" applyFill="1" applyAlignment="1">
      <alignment horizontal="center" vertical="center" wrapText="1"/>
    </xf>
    <xf numFmtId="0" fontId="2" fillId="0" borderId="0" xfId="1" applyFont="1" applyFill="1" applyAlignment="1">
      <alignment vertical="center" wrapText="1"/>
    </xf>
    <xf numFmtId="0" fontId="4" fillId="0" borderId="0" xfId="1" applyFont="1" applyFill="1" applyAlignment="1">
      <alignment vertical="center"/>
    </xf>
    <xf numFmtId="0" fontId="2" fillId="0" borderId="1" xfId="1" applyFont="1" applyFill="1" applyBorder="1" applyAlignment="1">
      <alignment horizontal="center" vertical="top" wrapText="1"/>
    </xf>
    <xf numFmtId="2" fontId="2" fillId="0" borderId="1" xfId="1" applyNumberFormat="1" applyFont="1" applyFill="1" applyBorder="1" applyAlignment="1">
      <alignment horizontal="center" vertical="top" wrapText="1"/>
    </xf>
    <xf numFmtId="0" fontId="3" fillId="0" borderId="0" xfId="1" applyFont="1" applyFill="1" applyAlignment="1">
      <alignment vertical="top" wrapText="1"/>
    </xf>
    <xf numFmtId="0" fontId="2" fillId="0" borderId="1" xfId="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0" fontId="5" fillId="0" borderId="0" xfId="1" applyFont="1" applyFill="1" applyAlignment="1">
      <alignment horizontal="center" wrapText="1"/>
    </xf>
    <xf numFmtId="0" fontId="5" fillId="0" borderId="0" xfId="1" applyFont="1" applyFill="1" applyAlignment="1">
      <alignment horizontal="center" vertical="center" wrapText="1"/>
    </xf>
    <xf numFmtId="0" fontId="5" fillId="0" borderId="0" xfId="1" applyFont="1" applyFill="1" applyAlignment="1">
      <alignment wrapText="1"/>
    </xf>
    <xf numFmtId="0" fontId="5" fillId="0" borderId="0" xfId="1" applyFont="1" applyFill="1" applyAlignment="1">
      <alignment vertical="top" wrapText="1"/>
    </xf>
    <xf numFmtId="0" fontId="6" fillId="0" borderId="1" xfId="1" applyFont="1" applyFill="1" applyBorder="1" applyAlignment="1">
      <alignment horizontal="center" vertical="center" wrapText="1"/>
    </xf>
    <xf numFmtId="0" fontId="6" fillId="0" borderId="1" xfId="1" applyFont="1" applyFill="1" applyBorder="1" applyAlignment="1">
      <alignment vertical="top" wrapText="1"/>
    </xf>
    <xf numFmtId="2" fontId="7" fillId="0" borderId="1" xfId="1" applyNumberFormat="1" applyFont="1" applyFill="1" applyBorder="1" applyAlignment="1">
      <alignment horizontal="center" vertical="center" wrapText="1"/>
    </xf>
    <xf numFmtId="2" fontId="2" fillId="0" borderId="0" xfId="1" applyNumberFormat="1" applyFont="1" applyFill="1" applyAlignment="1">
      <alignment horizontal="center" vertical="center" wrapText="1"/>
    </xf>
    <xf numFmtId="2" fontId="2" fillId="0" borderId="0" xfId="1" applyNumberFormat="1" applyFont="1" applyFill="1" applyAlignment="1">
      <alignment horizontal="left" vertical="center" wrapText="1"/>
    </xf>
    <xf numFmtId="0" fontId="8" fillId="0" borderId="0" xfId="1" applyFont="1" applyFill="1" applyAlignment="1">
      <alignment horizontal="center" wrapText="1"/>
    </xf>
    <xf numFmtId="2" fontId="7" fillId="0" borderId="1" xfId="1" applyNumberFormat="1" applyFont="1" applyFill="1" applyBorder="1" applyAlignment="1">
      <alignment horizontal="center" vertical="center"/>
    </xf>
    <xf numFmtId="0" fontId="7" fillId="0" borderId="0" xfId="1" applyFont="1" applyFill="1" applyAlignment="1">
      <alignment vertical="center" wrapText="1"/>
    </xf>
    <xf numFmtId="2" fontId="2" fillId="0" borderId="0" xfId="1" applyNumberFormat="1" applyFont="1" applyFill="1" applyAlignment="1">
      <alignment wrapText="1"/>
    </xf>
    <xf numFmtId="0" fontId="6"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0" xfId="1" applyFont="1" applyFill="1" applyAlignment="1">
      <alignment horizontal="center" vertical="center" wrapText="1"/>
    </xf>
    <xf numFmtId="2" fontId="6" fillId="0" borderId="1" xfId="0" applyNumberFormat="1" applyFont="1" applyFill="1" applyBorder="1" applyAlignment="1">
      <alignment horizontal="center" vertical="center"/>
    </xf>
    <xf numFmtId="164"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xf>
    <xf numFmtId="164" fontId="9" fillId="0" borderId="1" xfId="0" applyNumberFormat="1" applyFont="1" applyFill="1" applyBorder="1" applyAlignment="1">
      <alignment horizontal="center" vertical="center"/>
    </xf>
    <xf numFmtId="164" fontId="6" fillId="0" borderId="1" xfId="0" applyNumberFormat="1" applyFont="1" applyFill="1" applyBorder="1" applyAlignment="1">
      <alignment horizontal="center" vertical="center"/>
    </xf>
    <xf numFmtId="164" fontId="21" fillId="0" borderId="1" xfId="0"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0" fontId="10" fillId="0" borderId="1" xfId="1" applyFont="1" applyFill="1" applyBorder="1" applyAlignment="1" applyProtection="1">
      <alignment horizontal="center" vertical="center" wrapText="1"/>
      <protection locked="0"/>
    </xf>
    <xf numFmtId="2" fontId="2" fillId="0" borderId="1" xfId="1" applyNumberFormat="1" applyFont="1" applyFill="1" applyBorder="1" applyAlignment="1">
      <alignment vertical="top" wrapText="1"/>
    </xf>
    <xf numFmtId="2" fontId="25" fillId="0" borderId="0" xfId="1" applyNumberFormat="1" applyFont="1" applyFill="1" applyAlignment="1">
      <alignment horizontal="center" vertical="center" wrapText="1"/>
    </xf>
    <xf numFmtId="0" fontId="6" fillId="0" borderId="1" xfId="1" applyFont="1" applyFill="1" applyBorder="1" applyAlignment="1">
      <alignment horizontal="center" vertical="top" wrapText="1"/>
    </xf>
    <xf numFmtId="2" fontId="6" fillId="0" borderId="1" xfId="1" applyNumberFormat="1" applyFont="1" applyFill="1" applyBorder="1" applyAlignment="1">
      <alignment horizontal="center" vertical="top" wrapText="1"/>
    </xf>
    <xf numFmtId="0" fontId="6" fillId="0" borderId="1" xfId="1" applyFont="1" applyFill="1" applyBorder="1" applyAlignment="1">
      <alignment horizontal="center" vertical="center"/>
    </xf>
    <xf numFmtId="0" fontId="11" fillId="0" borderId="1" xfId="1" applyFont="1" applyFill="1" applyBorder="1" applyAlignment="1" applyProtection="1">
      <alignment horizontal="center" vertical="center"/>
      <protection locked="0"/>
    </xf>
    <xf numFmtId="0" fontId="12" fillId="0" borderId="1" xfId="1" applyFont="1" applyFill="1" applyBorder="1" applyAlignment="1">
      <alignment horizontal="center" vertical="center" wrapText="1"/>
    </xf>
    <xf numFmtId="0" fontId="11" fillId="0" borderId="1" xfId="1" applyFont="1" applyFill="1" applyBorder="1" applyAlignment="1" applyProtection="1">
      <alignment vertical="top"/>
      <protection locked="0"/>
    </xf>
    <xf numFmtId="2" fontId="6" fillId="0" borderId="1" xfId="1" applyNumberFormat="1" applyFont="1" applyFill="1" applyBorder="1" applyAlignment="1" applyProtection="1">
      <alignment horizontal="center" vertical="center"/>
      <protection locked="0"/>
    </xf>
    <xf numFmtId="2" fontId="2" fillId="0" borderId="0" xfId="1" applyNumberFormat="1" applyFont="1" applyFill="1" applyAlignment="1">
      <alignment vertical="top" wrapText="1"/>
    </xf>
    <xf numFmtId="0" fontId="2" fillId="0" borderId="4" xfId="1" applyFont="1" applyFill="1" applyBorder="1" applyAlignment="1">
      <alignment horizontal="center" vertical="center" wrapText="1"/>
    </xf>
    <xf numFmtId="2" fontId="6" fillId="0" borderId="0" xfId="1" applyNumberFormat="1" applyFont="1" applyFill="1" applyAlignment="1">
      <alignment horizontal="center" vertical="center"/>
    </xf>
    <xf numFmtId="0" fontId="6" fillId="0" borderId="0" xfId="1" applyFont="1" applyFill="1" applyAlignment="1">
      <alignment horizontal="center" vertical="center"/>
    </xf>
    <xf numFmtId="2" fontId="6" fillId="0" borderId="0" xfId="2" applyNumberFormat="1" applyFont="1" applyFill="1" applyAlignment="1">
      <alignment horizontal="center" vertical="center" wrapText="1"/>
    </xf>
    <xf numFmtId="0" fontId="7" fillId="0" borderId="0" xfId="1" applyFont="1" applyFill="1" applyAlignment="1">
      <alignment horizontal="center" vertical="center" wrapText="1"/>
    </xf>
    <xf numFmtId="2" fontId="7" fillId="0" borderId="0" xfId="1" applyNumberFormat="1" applyFont="1" applyFill="1" applyAlignment="1">
      <alignment horizontal="center" vertical="center" wrapText="1"/>
    </xf>
    <xf numFmtId="0" fontId="11" fillId="0" borderId="1" xfId="1" applyFont="1" applyFill="1" applyBorder="1" applyAlignment="1">
      <alignment horizontal="center" vertical="center"/>
    </xf>
    <xf numFmtId="0" fontId="13" fillId="0" borderId="1" xfId="1" applyFont="1" applyFill="1" applyBorder="1" applyAlignment="1">
      <alignment horizontal="center" vertical="top" wrapText="1"/>
    </xf>
    <xf numFmtId="2" fontId="2" fillId="0" borderId="4" xfId="1" applyNumberFormat="1" applyFont="1" applyFill="1" applyBorder="1" applyAlignment="1">
      <alignment horizontal="center" vertical="center" wrapText="1"/>
    </xf>
    <xf numFmtId="0" fontId="14" fillId="0" borderId="1" xfId="1" applyFont="1" applyFill="1" applyBorder="1" applyAlignment="1">
      <alignment horizontal="center" vertical="center" wrapText="1"/>
    </xf>
    <xf numFmtId="0" fontId="15" fillId="0" borderId="1" xfId="1" applyFont="1" applyFill="1" applyBorder="1"/>
    <xf numFmtId="0" fontId="11" fillId="0" borderId="1" xfId="1" applyFont="1" applyFill="1" applyBorder="1" applyAlignment="1">
      <alignment vertical="center"/>
    </xf>
    <xf numFmtId="2" fontId="10" fillId="0" borderId="1" xfId="1" applyNumberFormat="1" applyFont="1" applyFill="1" applyBorder="1" applyAlignment="1">
      <alignment horizontal="center" vertical="center"/>
    </xf>
    <xf numFmtId="0" fontId="7" fillId="0" borderId="0" xfId="1" applyFont="1" applyFill="1" applyAlignment="1">
      <alignment horizontal="center" wrapText="1"/>
    </xf>
    <xf numFmtId="0" fontId="11" fillId="0" borderId="1" xfId="1" applyFont="1" applyFill="1" applyBorder="1" applyAlignment="1" applyProtection="1">
      <alignment vertical="center"/>
      <protection locked="0"/>
    </xf>
    <xf numFmtId="0" fontId="7" fillId="0" borderId="0" xfId="1" applyFont="1" applyFill="1" applyAlignment="1">
      <alignment vertical="top" wrapText="1"/>
    </xf>
    <xf numFmtId="0" fontId="16" fillId="0" borderId="0" xfId="1" applyFont="1" applyFill="1" applyAlignment="1">
      <alignment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4" fillId="0" borderId="0" xfId="0" applyFont="1" applyFill="1" applyAlignment="1">
      <alignment horizontal="center" vertical="center"/>
    </xf>
    <xf numFmtId="0" fontId="2" fillId="0" borderId="1" xfId="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5" xfId="1" applyFont="1" applyFill="1" applyBorder="1" applyAlignment="1">
      <alignment horizontal="center" vertical="center"/>
    </xf>
    <xf numFmtId="0" fontId="6" fillId="0" borderId="6" xfId="1" applyFont="1" applyFill="1" applyBorder="1" applyAlignment="1">
      <alignment horizontal="center" vertical="center"/>
    </xf>
    <xf numFmtId="0" fontId="6" fillId="0" borderId="7" xfId="1" applyFont="1" applyFill="1" applyBorder="1" applyAlignment="1">
      <alignment horizontal="center" vertical="center"/>
    </xf>
  </cellXfs>
  <cellStyles count="8">
    <cellStyle name="Normal" xfId="0" builtinId="0"/>
    <cellStyle name="Normal 14 2" xfId="3"/>
    <cellStyle name="Normal 2" xfId="1"/>
    <cellStyle name="Normal 2 2" xfId="4"/>
    <cellStyle name="Normal 2 3" xfId="5"/>
    <cellStyle name="Normal 4" xfId="6"/>
    <cellStyle name="Normal 5" xfId="7"/>
    <cellStyle name="Normal_kunjnagar CD"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314325</xdr:colOff>
      <xdr:row>76</xdr:row>
      <xdr:rowOff>24710</xdr:rowOff>
    </xdr:from>
    <xdr:to>
      <xdr:col>11</xdr:col>
      <xdr:colOff>0</xdr:colOff>
      <xdr:row>80</xdr:row>
      <xdr:rowOff>100553</xdr:rowOff>
    </xdr:to>
    <xdr:sp macro="" textlink="">
      <xdr:nvSpPr>
        <xdr:cNvPr id="2" name="Rectangle 20">
          <a:extLst>
            <a:ext uri="{FF2B5EF4-FFF2-40B4-BE49-F238E27FC236}">
              <a16:creationId xmlns:a16="http://schemas.microsoft.com/office/drawing/2014/main" xmlns="" id="{00000000-0008-0000-0000-000002000000}"/>
            </a:ext>
          </a:extLst>
        </xdr:cNvPr>
        <xdr:cNvSpPr>
          <a:spLocks noChangeArrowheads="1"/>
        </xdr:cNvSpPr>
      </xdr:nvSpPr>
      <xdr:spPr bwMode="auto">
        <a:xfrm>
          <a:off x="10820400" y="36343535"/>
          <a:ext cx="2609850" cy="723543"/>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200" b="1" i="0" strike="noStrike">
              <a:solidFill>
                <a:srgbClr val="000000"/>
              </a:solidFill>
              <a:latin typeface="Times New Roman"/>
              <a:cs typeface="Times New Roman"/>
            </a:rPr>
            <a:t>Executive Engineer</a:t>
          </a:r>
        </a:p>
        <a:p>
          <a:pPr algn="ctr" rtl="1">
            <a:defRPr sz="1000"/>
          </a:pPr>
          <a:r>
            <a:rPr lang="en-US" sz="1200" b="1" i="0" strike="noStrike">
              <a:solidFill>
                <a:srgbClr val="000000"/>
              </a:solidFill>
              <a:latin typeface="Times New Roman"/>
              <a:cs typeface="Times New Roman"/>
            </a:rPr>
            <a:t>Cum Member Secretary (P.I.U.)</a:t>
          </a:r>
        </a:p>
        <a:p>
          <a:pPr algn="ctr" rtl="1">
            <a:defRPr sz="1000"/>
          </a:pPr>
          <a:r>
            <a:rPr lang="en-US" sz="1200" b="1" i="0" strike="noStrike">
              <a:solidFill>
                <a:srgbClr val="000000"/>
              </a:solidFill>
              <a:latin typeface="Times New Roman"/>
              <a:cs typeface="Times New Roman"/>
            </a:rPr>
            <a:t>C.G.R.R.D.A. District-Dhamtari (C.G.)</a:t>
          </a:r>
        </a:p>
      </xdr:txBody>
    </xdr:sp>
    <xdr:clientData/>
  </xdr:twoCellAnchor>
  <xdr:twoCellAnchor>
    <xdr:from>
      <xdr:col>2</xdr:col>
      <xdr:colOff>1277408</xdr:colOff>
      <xdr:row>76</xdr:row>
      <xdr:rowOff>31750</xdr:rowOff>
    </xdr:from>
    <xdr:to>
      <xdr:col>2</xdr:col>
      <xdr:colOff>3884083</xdr:colOff>
      <xdr:row>80</xdr:row>
      <xdr:rowOff>37053</xdr:rowOff>
    </xdr:to>
    <xdr:sp macro="" textlink="">
      <xdr:nvSpPr>
        <xdr:cNvPr id="4" name="Rectangle 20">
          <a:extLst>
            <a:ext uri="{FF2B5EF4-FFF2-40B4-BE49-F238E27FC236}">
              <a16:creationId xmlns:a16="http://schemas.microsoft.com/office/drawing/2014/main" xmlns="" id="{00000000-0008-0000-0000-000004000000}"/>
            </a:ext>
          </a:extLst>
        </xdr:cNvPr>
        <xdr:cNvSpPr>
          <a:spLocks noChangeArrowheads="1"/>
        </xdr:cNvSpPr>
      </xdr:nvSpPr>
      <xdr:spPr bwMode="auto">
        <a:xfrm>
          <a:off x="2229908" y="48609250"/>
          <a:ext cx="2606675" cy="640303"/>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200" b="1" i="0" strike="noStrike">
              <a:solidFill>
                <a:srgbClr val="000000"/>
              </a:solidFill>
              <a:latin typeface="Times New Roman"/>
              <a:cs typeface="Times New Roman"/>
            </a:rPr>
            <a:t>Sub Engineer</a:t>
          </a:r>
        </a:p>
        <a:p>
          <a:pPr algn="ctr" rtl="1">
            <a:defRPr sz="1000"/>
          </a:pPr>
          <a:r>
            <a:rPr lang="en-US" sz="1200" b="1" i="0" strike="noStrike">
              <a:solidFill>
                <a:srgbClr val="000000"/>
              </a:solidFill>
              <a:latin typeface="Times New Roman"/>
              <a:cs typeface="Times New Roman"/>
            </a:rPr>
            <a:t>C.G.R.R.D.A. </a:t>
          </a:r>
        </a:p>
        <a:p>
          <a:pPr algn="ctr" rtl="1">
            <a:defRPr sz="1000"/>
          </a:pPr>
          <a:r>
            <a:rPr lang="en-US" sz="1200" b="1" i="0" strike="noStrike">
              <a:solidFill>
                <a:srgbClr val="000000"/>
              </a:solidFill>
              <a:latin typeface="Times New Roman"/>
              <a:cs typeface="Times New Roman"/>
            </a:rPr>
            <a:t>District-Dhamtari (C.G.)</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PR%20Siyadehi%20To%20Banjarkhar%20Lahsunwahi%20Main%20Road%20-%20Corection%20-%2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sheetName val="CD"/>
      <sheetName val="Cur."/>
      <sheetName val="C"/>
      <sheetName val="m"/>
      <sheetName val="IN"/>
      <sheetName val="PBD"/>
      <sheetName val="TS"/>
      <sheetName val="ADALEVEL "/>
      <sheetName val="soil"/>
      <sheetName val="Qy Map"/>
      <sheetName val="Tra"/>
      <sheetName val="TR (3)"/>
      <sheetName val="PD (2)"/>
      <sheetName val="HS"/>
      <sheetName val="GD"/>
      <sheetName val="HA"/>
      <sheetName val="Pd"/>
      <sheetName val="Des"/>
      <sheetName val="PW"/>
      <sheetName val="LR"/>
      <sheetName val="LA"/>
      <sheetName val="US"/>
      <sheetName val="NT"/>
      <sheetName val="Cr"/>
      <sheetName val="AR "/>
      <sheetName val="CS"/>
      <sheetName val="CP"/>
      <sheetName val="CP. BT"/>
      <sheetName val="CP. BT (2)"/>
      <sheetName val="MT"/>
      <sheetName val="TR"/>
      <sheetName val="Ex Cr."/>
      <sheetName val="GA"/>
      <sheetName val="P-B"/>
      <sheetName val="C2"/>
      <sheetName val="C2New"/>
      <sheetName val="STA2"/>
      <sheetName val="7.3"/>
      <sheetName val="F-1"/>
      <sheetName val="F-2A"/>
      <sheetName val="F-2B"/>
      <sheetName val="F-4"/>
      <sheetName val="F-5"/>
      <sheetName val="F-6"/>
      <sheetName val="EW "/>
      <sheetName val="VOL "/>
      <sheetName val="drn"/>
      <sheetName val="rt"/>
      <sheetName val="A1"/>
      <sheetName val="A2"/>
      <sheetName val="A3"/>
      <sheetName val="Abs. CD"/>
      <sheetName val="DIS."/>
      <sheetName val="F-8"/>
      <sheetName val="F-9A"/>
      <sheetName val="ommas"/>
      <sheetName val="EI-2"/>
      <sheetName val="Scores"/>
      <sheetName val="Pii"/>
      <sheetName val="Piii"/>
      <sheetName val="Pi"/>
      <sheetName val="Piv"/>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68">
          <cell r="K168">
            <v>13020693.471999999</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88"/>
  <sheetViews>
    <sheetView tabSelected="1" view="pageBreakPreview" zoomScale="85" zoomScaleSheetLayoutView="85" workbookViewId="0">
      <selection activeCell="C6" sqref="C6"/>
    </sheetView>
  </sheetViews>
  <sheetFormatPr defaultColWidth="16.453125" defaultRowHeight="13"/>
  <cols>
    <col min="1" max="1" width="4.54296875" style="6" customWidth="1"/>
    <col min="2" max="2" width="9.7265625" style="65" customWidth="1"/>
    <col min="3" max="3" width="62" style="67" customWidth="1"/>
    <col min="4" max="4" width="6.1796875" style="67" customWidth="1"/>
    <col min="5" max="5" width="9.453125" style="67" customWidth="1"/>
    <col min="6" max="6" width="10" style="3" hidden="1" customWidth="1"/>
    <col min="7" max="7" width="12.453125" style="3" hidden="1" customWidth="1"/>
    <col min="8" max="9" width="12.453125" style="3" customWidth="1"/>
    <col min="10" max="10" width="8.453125" style="3" hidden="1" customWidth="1"/>
    <col min="11" max="11" width="11.453125" style="3" hidden="1" customWidth="1"/>
    <col min="12" max="13" width="11.7265625" style="4" bestFit="1" customWidth="1"/>
    <col min="14" max="14" width="10.1796875" style="4" customWidth="1"/>
    <col min="15" max="15" width="14.1796875" style="4" customWidth="1"/>
    <col min="16" max="17" width="9.1796875" style="5" customWidth="1"/>
    <col min="18" max="19" width="11.1796875" style="6" customWidth="1"/>
    <col min="20" max="22" width="9.1796875" style="6" customWidth="1"/>
    <col min="23" max="23" width="10.7265625" style="6" customWidth="1"/>
    <col min="24" max="26" width="9.1796875" style="6" customWidth="1"/>
    <col min="27" max="27" width="11.1796875" style="6" customWidth="1"/>
    <col min="28" max="28" width="10.453125" style="6" customWidth="1"/>
    <col min="29" max="29" width="10.81640625" style="6" customWidth="1"/>
    <col min="30" max="224" width="9.1796875" style="6" customWidth="1"/>
    <col min="225" max="225" width="6.26953125" style="6" customWidth="1"/>
    <col min="226" max="226" width="12.453125" style="6" customWidth="1"/>
    <col min="227" max="227" width="72" style="6" customWidth="1"/>
    <col min="228" max="228" width="7.81640625" style="6" customWidth="1"/>
    <col min="229" max="229" width="11.1796875" style="6" customWidth="1"/>
    <col min="230" max="230" width="11.7265625" style="6" customWidth="1"/>
    <col min="231" max="231" width="9.1796875" style="6" customWidth="1"/>
    <col min="232" max="232" width="13.1796875" style="6" customWidth="1"/>
    <col min="233" max="233" width="9" style="6" customWidth="1"/>
    <col min="234" max="234" width="11.453125" style="6" customWidth="1"/>
    <col min="235" max="235" width="14.26953125" style="6" customWidth="1"/>
    <col min="236" max="236" width="6.81640625" style="6" customWidth="1"/>
    <col min="237" max="237" width="10.1796875" style="6" customWidth="1"/>
    <col min="238" max="240" width="9.1796875" style="6" customWidth="1"/>
    <col min="241" max="241" width="11" style="6" bestFit="1" customWidth="1"/>
    <col min="242" max="242" width="13.81640625" style="6" customWidth="1"/>
    <col min="243" max="243" width="9.1796875" style="6" customWidth="1"/>
    <col min="244" max="259" width="16.453125" style="6"/>
    <col min="260" max="260" width="4.54296875" style="6" customWidth="1"/>
    <col min="261" max="261" width="7.81640625" style="6" customWidth="1"/>
    <col min="262" max="262" width="74.54296875" style="6" customWidth="1"/>
    <col min="263" max="263" width="7.81640625" style="6" customWidth="1"/>
    <col min="264" max="264" width="8.26953125" style="6" customWidth="1"/>
    <col min="265" max="265" width="11.1796875" style="6" customWidth="1"/>
    <col min="266" max="266" width="11.453125" style="6" bestFit="1" customWidth="1"/>
    <col min="267" max="267" width="9.81640625" style="6" customWidth="1"/>
    <col min="268" max="268" width="11.1796875" style="6" customWidth="1"/>
    <col min="269" max="269" width="9.1796875" style="6" customWidth="1"/>
    <col min="270" max="270" width="10.1796875" style="6" customWidth="1"/>
    <col min="271" max="271" width="14.1796875" style="6" customWidth="1"/>
    <col min="272" max="273" width="9.1796875" style="6" customWidth="1"/>
    <col min="274" max="275" width="11.1796875" style="6" customWidth="1"/>
    <col min="276" max="278" width="9.1796875" style="6" customWidth="1"/>
    <col min="279" max="279" width="10.7265625" style="6" customWidth="1"/>
    <col min="280" max="282" width="9.1796875" style="6" customWidth="1"/>
    <col min="283" max="283" width="11.1796875" style="6" customWidth="1"/>
    <col min="284" max="284" width="10.453125" style="6" customWidth="1"/>
    <col min="285" max="285" width="10.81640625" style="6" customWidth="1"/>
    <col min="286" max="480" width="9.1796875" style="6" customWidth="1"/>
    <col min="481" max="481" width="6.26953125" style="6" customWidth="1"/>
    <col min="482" max="482" width="12.453125" style="6" customWidth="1"/>
    <col min="483" max="483" width="72" style="6" customWidth="1"/>
    <col min="484" max="484" width="7.81640625" style="6" customWidth="1"/>
    <col min="485" max="485" width="11.1796875" style="6" customWidth="1"/>
    <col min="486" max="486" width="11.7265625" style="6" customWidth="1"/>
    <col min="487" max="487" width="9.1796875" style="6" customWidth="1"/>
    <col min="488" max="488" width="13.1796875" style="6" customWidth="1"/>
    <col min="489" max="489" width="9" style="6" customWidth="1"/>
    <col min="490" max="490" width="11.453125" style="6" customWidth="1"/>
    <col min="491" max="491" width="14.26953125" style="6" customWidth="1"/>
    <col min="492" max="492" width="6.81640625" style="6" customWidth="1"/>
    <col min="493" max="493" width="10.1796875" style="6" customWidth="1"/>
    <col min="494" max="496" width="9.1796875" style="6" customWidth="1"/>
    <col min="497" max="497" width="11" style="6" bestFit="1" customWidth="1"/>
    <col min="498" max="498" width="13.81640625" style="6" customWidth="1"/>
    <col min="499" max="499" width="9.1796875" style="6" customWidth="1"/>
    <col min="500" max="515" width="16.453125" style="6"/>
    <col min="516" max="516" width="4.54296875" style="6" customWidth="1"/>
    <col min="517" max="517" width="7.81640625" style="6" customWidth="1"/>
    <col min="518" max="518" width="74.54296875" style="6" customWidth="1"/>
    <col min="519" max="519" width="7.81640625" style="6" customWidth="1"/>
    <col min="520" max="520" width="8.26953125" style="6" customWidth="1"/>
    <col min="521" max="521" width="11.1796875" style="6" customWidth="1"/>
    <col min="522" max="522" width="11.453125" style="6" bestFit="1" customWidth="1"/>
    <col min="523" max="523" width="9.81640625" style="6" customWidth="1"/>
    <col min="524" max="524" width="11.1796875" style="6" customWidth="1"/>
    <col min="525" max="525" width="9.1796875" style="6" customWidth="1"/>
    <col min="526" max="526" width="10.1796875" style="6" customWidth="1"/>
    <col min="527" max="527" width="14.1796875" style="6" customWidth="1"/>
    <col min="528" max="529" width="9.1796875" style="6" customWidth="1"/>
    <col min="530" max="531" width="11.1796875" style="6" customWidth="1"/>
    <col min="532" max="534" width="9.1796875" style="6" customWidth="1"/>
    <col min="535" max="535" width="10.7265625" style="6" customWidth="1"/>
    <col min="536" max="538" width="9.1796875" style="6" customWidth="1"/>
    <col min="539" max="539" width="11.1796875" style="6" customWidth="1"/>
    <col min="540" max="540" width="10.453125" style="6" customWidth="1"/>
    <col min="541" max="541" width="10.81640625" style="6" customWidth="1"/>
    <col min="542" max="736" width="9.1796875" style="6" customWidth="1"/>
    <col min="737" max="737" width="6.26953125" style="6" customWidth="1"/>
    <col min="738" max="738" width="12.453125" style="6" customWidth="1"/>
    <col min="739" max="739" width="72" style="6" customWidth="1"/>
    <col min="740" max="740" width="7.81640625" style="6" customWidth="1"/>
    <col min="741" max="741" width="11.1796875" style="6" customWidth="1"/>
    <col min="742" max="742" width="11.7265625" style="6" customWidth="1"/>
    <col min="743" max="743" width="9.1796875" style="6" customWidth="1"/>
    <col min="744" max="744" width="13.1796875" style="6" customWidth="1"/>
    <col min="745" max="745" width="9" style="6" customWidth="1"/>
    <col min="746" max="746" width="11.453125" style="6" customWidth="1"/>
    <col min="747" max="747" width="14.26953125" style="6" customWidth="1"/>
    <col min="748" max="748" width="6.81640625" style="6" customWidth="1"/>
    <col min="749" max="749" width="10.1796875" style="6" customWidth="1"/>
    <col min="750" max="752" width="9.1796875" style="6" customWidth="1"/>
    <col min="753" max="753" width="11" style="6" bestFit="1" customWidth="1"/>
    <col min="754" max="754" width="13.81640625" style="6" customWidth="1"/>
    <col min="755" max="755" width="9.1796875" style="6" customWidth="1"/>
    <col min="756" max="771" width="16.453125" style="6"/>
    <col min="772" max="772" width="4.54296875" style="6" customWidth="1"/>
    <col min="773" max="773" width="7.81640625" style="6" customWidth="1"/>
    <col min="774" max="774" width="74.54296875" style="6" customWidth="1"/>
    <col min="775" max="775" width="7.81640625" style="6" customWidth="1"/>
    <col min="776" max="776" width="8.26953125" style="6" customWidth="1"/>
    <col min="777" max="777" width="11.1796875" style="6" customWidth="1"/>
    <col min="778" max="778" width="11.453125" style="6" bestFit="1" customWidth="1"/>
    <col min="779" max="779" width="9.81640625" style="6" customWidth="1"/>
    <col min="780" max="780" width="11.1796875" style="6" customWidth="1"/>
    <col min="781" max="781" width="9.1796875" style="6" customWidth="1"/>
    <col min="782" max="782" width="10.1796875" style="6" customWidth="1"/>
    <col min="783" max="783" width="14.1796875" style="6" customWidth="1"/>
    <col min="784" max="785" width="9.1796875" style="6" customWidth="1"/>
    <col min="786" max="787" width="11.1796875" style="6" customWidth="1"/>
    <col min="788" max="790" width="9.1796875" style="6" customWidth="1"/>
    <col min="791" max="791" width="10.7265625" style="6" customWidth="1"/>
    <col min="792" max="794" width="9.1796875" style="6" customWidth="1"/>
    <col min="795" max="795" width="11.1796875" style="6" customWidth="1"/>
    <col min="796" max="796" width="10.453125" style="6" customWidth="1"/>
    <col min="797" max="797" width="10.81640625" style="6" customWidth="1"/>
    <col min="798" max="992" width="9.1796875" style="6" customWidth="1"/>
    <col min="993" max="993" width="6.26953125" style="6" customWidth="1"/>
    <col min="994" max="994" width="12.453125" style="6" customWidth="1"/>
    <col min="995" max="995" width="72" style="6" customWidth="1"/>
    <col min="996" max="996" width="7.81640625" style="6" customWidth="1"/>
    <col min="997" max="997" width="11.1796875" style="6" customWidth="1"/>
    <col min="998" max="998" width="11.7265625" style="6" customWidth="1"/>
    <col min="999" max="999" width="9.1796875" style="6" customWidth="1"/>
    <col min="1000" max="1000" width="13.1796875" style="6" customWidth="1"/>
    <col min="1001" max="1001" width="9" style="6" customWidth="1"/>
    <col min="1002" max="1002" width="11.453125" style="6" customWidth="1"/>
    <col min="1003" max="1003" width="14.26953125" style="6" customWidth="1"/>
    <col min="1004" max="1004" width="6.81640625" style="6" customWidth="1"/>
    <col min="1005" max="1005" width="10.1796875" style="6" customWidth="1"/>
    <col min="1006" max="1008" width="9.1796875" style="6" customWidth="1"/>
    <col min="1009" max="1009" width="11" style="6" bestFit="1" customWidth="1"/>
    <col min="1010" max="1010" width="13.81640625" style="6" customWidth="1"/>
    <col min="1011" max="1011" width="9.1796875" style="6" customWidth="1"/>
    <col min="1012" max="1027" width="16.453125" style="6"/>
    <col min="1028" max="1028" width="4.54296875" style="6" customWidth="1"/>
    <col min="1029" max="1029" width="7.81640625" style="6" customWidth="1"/>
    <col min="1030" max="1030" width="74.54296875" style="6" customWidth="1"/>
    <col min="1031" max="1031" width="7.81640625" style="6" customWidth="1"/>
    <col min="1032" max="1032" width="8.26953125" style="6" customWidth="1"/>
    <col min="1033" max="1033" width="11.1796875" style="6" customWidth="1"/>
    <col min="1034" max="1034" width="11.453125" style="6" bestFit="1" customWidth="1"/>
    <col min="1035" max="1035" width="9.81640625" style="6" customWidth="1"/>
    <col min="1036" max="1036" width="11.1796875" style="6" customWidth="1"/>
    <col min="1037" max="1037" width="9.1796875" style="6" customWidth="1"/>
    <col min="1038" max="1038" width="10.1796875" style="6" customWidth="1"/>
    <col min="1039" max="1039" width="14.1796875" style="6" customWidth="1"/>
    <col min="1040" max="1041" width="9.1796875" style="6" customWidth="1"/>
    <col min="1042" max="1043" width="11.1796875" style="6" customWidth="1"/>
    <col min="1044" max="1046" width="9.1796875" style="6" customWidth="1"/>
    <col min="1047" max="1047" width="10.7265625" style="6" customWidth="1"/>
    <col min="1048" max="1050" width="9.1796875" style="6" customWidth="1"/>
    <col min="1051" max="1051" width="11.1796875" style="6" customWidth="1"/>
    <col min="1052" max="1052" width="10.453125" style="6" customWidth="1"/>
    <col min="1053" max="1053" width="10.81640625" style="6" customWidth="1"/>
    <col min="1054" max="1248" width="9.1796875" style="6" customWidth="1"/>
    <col min="1249" max="1249" width="6.26953125" style="6" customWidth="1"/>
    <col min="1250" max="1250" width="12.453125" style="6" customWidth="1"/>
    <col min="1251" max="1251" width="72" style="6" customWidth="1"/>
    <col min="1252" max="1252" width="7.81640625" style="6" customWidth="1"/>
    <col min="1253" max="1253" width="11.1796875" style="6" customWidth="1"/>
    <col min="1254" max="1254" width="11.7265625" style="6" customWidth="1"/>
    <col min="1255" max="1255" width="9.1796875" style="6" customWidth="1"/>
    <col min="1256" max="1256" width="13.1796875" style="6" customWidth="1"/>
    <col min="1257" max="1257" width="9" style="6" customWidth="1"/>
    <col min="1258" max="1258" width="11.453125" style="6" customWidth="1"/>
    <col min="1259" max="1259" width="14.26953125" style="6" customWidth="1"/>
    <col min="1260" max="1260" width="6.81640625" style="6" customWidth="1"/>
    <col min="1261" max="1261" width="10.1796875" style="6" customWidth="1"/>
    <col min="1262" max="1264" width="9.1796875" style="6" customWidth="1"/>
    <col min="1265" max="1265" width="11" style="6" bestFit="1" customWidth="1"/>
    <col min="1266" max="1266" width="13.81640625" style="6" customWidth="1"/>
    <col min="1267" max="1267" width="9.1796875" style="6" customWidth="1"/>
    <col min="1268" max="1283" width="16.453125" style="6"/>
    <col min="1284" max="1284" width="4.54296875" style="6" customWidth="1"/>
    <col min="1285" max="1285" width="7.81640625" style="6" customWidth="1"/>
    <col min="1286" max="1286" width="74.54296875" style="6" customWidth="1"/>
    <col min="1287" max="1287" width="7.81640625" style="6" customWidth="1"/>
    <col min="1288" max="1288" width="8.26953125" style="6" customWidth="1"/>
    <col min="1289" max="1289" width="11.1796875" style="6" customWidth="1"/>
    <col min="1290" max="1290" width="11.453125" style="6" bestFit="1" customWidth="1"/>
    <col min="1291" max="1291" width="9.81640625" style="6" customWidth="1"/>
    <col min="1292" max="1292" width="11.1796875" style="6" customWidth="1"/>
    <col min="1293" max="1293" width="9.1796875" style="6" customWidth="1"/>
    <col min="1294" max="1294" width="10.1796875" style="6" customWidth="1"/>
    <col min="1295" max="1295" width="14.1796875" style="6" customWidth="1"/>
    <col min="1296" max="1297" width="9.1796875" style="6" customWidth="1"/>
    <col min="1298" max="1299" width="11.1796875" style="6" customWidth="1"/>
    <col min="1300" max="1302" width="9.1796875" style="6" customWidth="1"/>
    <col min="1303" max="1303" width="10.7265625" style="6" customWidth="1"/>
    <col min="1304" max="1306" width="9.1796875" style="6" customWidth="1"/>
    <col min="1307" max="1307" width="11.1796875" style="6" customWidth="1"/>
    <col min="1308" max="1308" width="10.453125" style="6" customWidth="1"/>
    <col min="1309" max="1309" width="10.81640625" style="6" customWidth="1"/>
    <col min="1310" max="1504" width="9.1796875" style="6" customWidth="1"/>
    <col min="1505" max="1505" width="6.26953125" style="6" customWidth="1"/>
    <col min="1506" max="1506" width="12.453125" style="6" customWidth="1"/>
    <col min="1507" max="1507" width="72" style="6" customWidth="1"/>
    <col min="1508" max="1508" width="7.81640625" style="6" customWidth="1"/>
    <col min="1509" max="1509" width="11.1796875" style="6" customWidth="1"/>
    <col min="1510" max="1510" width="11.7265625" style="6" customWidth="1"/>
    <col min="1511" max="1511" width="9.1796875" style="6" customWidth="1"/>
    <col min="1512" max="1512" width="13.1796875" style="6" customWidth="1"/>
    <col min="1513" max="1513" width="9" style="6" customWidth="1"/>
    <col min="1514" max="1514" width="11.453125" style="6" customWidth="1"/>
    <col min="1515" max="1515" width="14.26953125" style="6" customWidth="1"/>
    <col min="1516" max="1516" width="6.81640625" style="6" customWidth="1"/>
    <col min="1517" max="1517" width="10.1796875" style="6" customWidth="1"/>
    <col min="1518" max="1520" width="9.1796875" style="6" customWidth="1"/>
    <col min="1521" max="1521" width="11" style="6" bestFit="1" customWidth="1"/>
    <col min="1522" max="1522" width="13.81640625" style="6" customWidth="1"/>
    <col min="1523" max="1523" width="9.1796875" style="6" customWidth="1"/>
    <col min="1524" max="1539" width="16.453125" style="6"/>
    <col min="1540" max="1540" width="4.54296875" style="6" customWidth="1"/>
    <col min="1541" max="1541" width="7.81640625" style="6" customWidth="1"/>
    <col min="1542" max="1542" width="74.54296875" style="6" customWidth="1"/>
    <col min="1543" max="1543" width="7.81640625" style="6" customWidth="1"/>
    <col min="1544" max="1544" width="8.26953125" style="6" customWidth="1"/>
    <col min="1545" max="1545" width="11.1796875" style="6" customWidth="1"/>
    <col min="1546" max="1546" width="11.453125" style="6" bestFit="1" customWidth="1"/>
    <col min="1547" max="1547" width="9.81640625" style="6" customWidth="1"/>
    <col min="1548" max="1548" width="11.1796875" style="6" customWidth="1"/>
    <col min="1549" max="1549" width="9.1796875" style="6" customWidth="1"/>
    <col min="1550" max="1550" width="10.1796875" style="6" customWidth="1"/>
    <col min="1551" max="1551" width="14.1796875" style="6" customWidth="1"/>
    <col min="1552" max="1553" width="9.1796875" style="6" customWidth="1"/>
    <col min="1554" max="1555" width="11.1796875" style="6" customWidth="1"/>
    <col min="1556" max="1558" width="9.1796875" style="6" customWidth="1"/>
    <col min="1559" max="1559" width="10.7265625" style="6" customWidth="1"/>
    <col min="1560" max="1562" width="9.1796875" style="6" customWidth="1"/>
    <col min="1563" max="1563" width="11.1796875" style="6" customWidth="1"/>
    <col min="1564" max="1564" width="10.453125" style="6" customWidth="1"/>
    <col min="1565" max="1565" width="10.81640625" style="6" customWidth="1"/>
    <col min="1566" max="1760" width="9.1796875" style="6" customWidth="1"/>
    <col min="1761" max="1761" width="6.26953125" style="6" customWidth="1"/>
    <col min="1762" max="1762" width="12.453125" style="6" customWidth="1"/>
    <col min="1763" max="1763" width="72" style="6" customWidth="1"/>
    <col min="1764" max="1764" width="7.81640625" style="6" customWidth="1"/>
    <col min="1765" max="1765" width="11.1796875" style="6" customWidth="1"/>
    <col min="1766" max="1766" width="11.7265625" style="6" customWidth="1"/>
    <col min="1767" max="1767" width="9.1796875" style="6" customWidth="1"/>
    <col min="1768" max="1768" width="13.1796875" style="6" customWidth="1"/>
    <col min="1769" max="1769" width="9" style="6" customWidth="1"/>
    <col min="1770" max="1770" width="11.453125" style="6" customWidth="1"/>
    <col min="1771" max="1771" width="14.26953125" style="6" customWidth="1"/>
    <col min="1772" max="1772" width="6.81640625" style="6" customWidth="1"/>
    <col min="1773" max="1773" width="10.1796875" style="6" customWidth="1"/>
    <col min="1774" max="1776" width="9.1796875" style="6" customWidth="1"/>
    <col min="1777" max="1777" width="11" style="6" bestFit="1" customWidth="1"/>
    <col min="1778" max="1778" width="13.81640625" style="6" customWidth="1"/>
    <col min="1779" max="1779" width="9.1796875" style="6" customWidth="1"/>
    <col min="1780" max="1795" width="16.453125" style="6"/>
    <col min="1796" max="1796" width="4.54296875" style="6" customWidth="1"/>
    <col min="1797" max="1797" width="7.81640625" style="6" customWidth="1"/>
    <col min="1798" max="1798" width="74.54296875" style="6" customWidth="1"/>
    <col min="1799" max="1799" width="7.81640625" style="6" customWidth="1"/>
    <col min="1800" max="1800" width="8.26953125" style="6" customWidth="1"/>
    <col min="1801" max="1801" width="11.1796875" style="6" customWidth="1"/>
    <col min="1802" max="1802" width="11.453125" style="6" bestFit="1" customWidth="1"/>
    <col min="1803" max="1803" width="9.81640625" style="6" customWidth="1"/>
    <col min="1804" max="1804" width="11.1796875" style="6" customWidth="1"/>
    <col min="1805" max="1805" width="9.1796875" style="6" customWidth="1"/>
    <col min="1806" max="1806" width="10.1796875" style="6" customWidth="1"/>
    <col min="1807" max="1807" width="14.1796875" style="6" customWidth="1"/>
    <col min="1808" max="1809" width="9.1796875" style="6" customWidth="1"/>
    <col min="1810" max="1811" width="11.1796875" style="6" customWidth="1"/>
    <col min="1812" max="1814" width="9.1796875" style="6" customWidth="1"/>
    <col min="1815" max="1815" width="10.7265625" style="6" customWidth="1"/>
    <col min="1816" max="1818" width="9.1796875" style="6" customWidth="1"/>
    <col min="1819" max="1819" width="11.1796875" style="6" customWidth="1"/>
    <col min="1820" max="1820" width="10.453125" style="6" customWidth="1"/>
    <col min="1821" max="1821" width="10.81640625" style="6" customWidth="1"/>
    <col min="1822" max="2016" width="9.1796875" style="6" customWidth="1"/>
    <col min="2017" max="2017" width="6.26953125" style="6" customWidth="1"/>
    <col min="2018" max="2018" width="12.453125" style="6" customWidth="1"/>
    <col min="2019" max="2019" width="72" style="6" customWidth="1"/>
    <col min="2020" max="2020" width="7.81640625" style="6" customWidth="1"/>
    <col min="2021" max="2021" width="11.1796875" style="6" customWidth="1"/>
    <col min="2022" max="2022" width="11.7265625" style="6" customWidth="1"/>
    <col min="2023" max="2023" width="9.1796875" style="6" customWidth="1"/>
    <col min="2024" max="2024" width="13.1796875" style="6" customWidth="1"/>
    <col min="2025" max="2025" width="9" style="6" customWidth="1"/>
    <col min="2026" max="2026" width="11.453125" style="6" customWidth="1"/>
    <col min="2027" max="2027" width="14.26953125" style="6" customWidth="1"/>
    <col min="2028" max="2028" width="6.81640625" style="6" customWidth="1"/>
    <col min="2029" max="2029" width="10.1796875" style="6" customWidth="1"/>
    <col min="2030" max="2032" width="9.1796875" style="6" customWidth="1"/>
    <col min="2033" max="2033" width="11" style="6" bestFit="1" customWidth="1"/>
    <col min="2034" max="2034" width="13.81640625" style="6" customWidth="1"/>
    <col min="2035" max="2035" width="9.1796875" style="6" customWidth="1"/>
    <col min="2036" max="2051" width="16.453125" style="6"/>
    <col min="2052" max="2052" width="4.54296875" style="6" customWidth="1"/>
    <col min="2053" max="2053" width="7.81640625" style="6" customWidth="1"/>
    <col min="2054" max="2054" width="74.54296875" style="6" customWidth="1"/>
    <col min="2055" max="2055" width="7.81640625" style="6" customWidth="1"/>
    <col min="2056" max="2056" width="8.26953125" style="6" customWidth="1"/>
    <col min="2057" max="2057" width="11.1796875" style="6" customWidth="1"/>
    <col min="2058" max="2058" width="11.453125" style="6" bestFit="1" customWidth="1"/>
    <col min="2059" max="2059" width="9.81640625" style="6" customWidth="1"/>
    <col min="2060" max="2060" width="11.1796875" style="6" customWidth="1"/>
    <col min="2061" max="2061" width="9.1796875" style="6" customWidth="1"/>
    <col min="2062" max="2062" width="10.1796875" style="6" customWidth="1"/>
    <col min="2063" max="2063" width="14.1796875" style="6" customWidth="1"/>
    <col min="2064" max="2065" width="9.1796875" style="6" customWidth="1"/>
    <col min="2066" max="2067" width="11.1796875" style="6" customWidth="1"/>
    <col min="2068" max="2070" width="9.1796875" style="6" customWidth="1"/>
    <col min="2071" max="2071" width="10.7265625" style="6" customWidth="1"/>
    <col min="2072" max="2074" width="9.1796875" style="6" customWidth="1"/>
    <col min="2075" max="2075" width="11.1796875" style="6" customWidth="1"/>
    <col min="2076" max="2076" width="10.453125" style="6" customWidth="1"/>
    <col min="2077" max="2077" width="10.81640625" style="6" customWidth="1"/>
    <col min="2078" max="2272" width="9.1796875" style="6" customWidth="1"/>
    <col min="2273" max="2273" width="6.26953125" style="6" customWidth="1"/>
    <col min="2274" max="2274" width="12.453125" style="6" customWidth="1"/>
    <col min="2275" max="2275" width="72" style="6" customWidth="1"/>
    <col min="2276" max="2276" width="7.81640625" style="6" customWidth="1"/>
    <col min="2277" max="2277" width="11.1796875" style="6" customWidth="1"/>
    <col min="2278" max="2278" width="11.7265625" style="6" customWidth="1"/>
    <col min="2279" max="2279" width="9.1796875" style="6" customWidth="1"/>
    <col min="2280" max="2280" width="13.1796875" style="6" customWidth="1"/>
    <col min="2281" max="2281" width="9" style="6" customWidth="1"/>
    <col min="2282" max="2282" width="11.453125" style="6" customWidth="1"/>
    <col min="2283" max="2283" width="14.26953125" style="6" customWidth="1"/>
    <col min="2284" max="2284" width="6.81640625" style="6" customWidth="1"/>
    <col min="2285" max="2285" width="10.1796875" style="6" customWidth="1"/>
    <col min="2286" max="2288" width="9.1796875" style="6" customWidth="1"/>
    <col min="2289" max="2289" width="11" style="6" bestFit="1" customWidth="1"/>
    <col min="2290" max="2290" width="13.81640625" style="6" customWidth="1"/>
    <col min="2291" max="2291" width="9.1796875" style="6" customWidth="1"/>
    <col min="2292" max="2307" width="16.453125" style="6"/>
    <col min="2308" max="2308" width="4.54296875" style="6" customWidth="1"/>
    <col min="2309" max="2309" width="7.81640625" style="6" customWidth="1"/>
    <col min="2310" max="2310" width="74.54296875" style="6" customWidth="1"/>
    <col min="2311" max="2311" width="7.81640625" style="6" customWidth="1"/>
    <col min="2312" max="2312" width="8.26953125" style="6" customWidth="1"/>
    <col min="2313" max="2313" width="11.1796875" style="6" customWidth="1"/>
    <col min="2314" max="2314" width="11.453125" style="6" bestFit="1" customWidth="1"/>
    <col min="2315" max="2315" width="9.81640625" style="6" customWidth="1"/>
    <col min="2316" max="2316" width="11.1796875" style="6" customWidth="1"/>
    <col min="2317" max="2317" width="9.1796875" style="6" customWidth="1"/>
    <col min="2318" max="2318" width="10.1796875" style="6" customWidth="1"/>
    <col min="2319" max="2319" width="14.1796875" style="6" customWidth="1"/>
    <col min="2320" max="2321" width="9.1796875" style="6" customWidth="1"/>
    <col min="2322" max="2323" width="11.1796875" style="6" customWidth="1"/>
    <col min="2324" max="2326" width="9.1796875" style="6" customWidth="1"/>
    <col min="2327" max="2327" width="10.7265625" style="6" customWidth="1"/>
    <col min="2328" max="2330" width="9.1796875" style="6" customWidth="1"/>
    <col min="2331" max="2331" width="11.1796875" style="6" customWidth="1"/>
    <col min="2332" max="2332" width="10.453125" style="6" customWidth="1"/>
    <col min="2333" max="2333" width="10.81640625" style="6" customWidth="1"/>
    <col min="2334" max="2528" width="9.1796875" style="6" customWidth="1"/>
    <col min="2529" max="2529" width="6.26953125" style="6" customWidth="1"/>
    <col min="2530" max="2530" width="12.453125" style="6" customWidth="1"/>
    <col min="2531" max="2531" width="72" style="6" customWidth="1"/>
    <col min="2532" max="2532" width="7.81640625" style="6" customWidth="1"/>
    <col min="2533" max="2533" width="11.1796875" style="6" customWidth="1"/>
    <col min="2534" max="2534" width="11.7265625" style="6" customWidth="1"/>
    <col min="2535" max="2535" width="9.1796875" style="6" customWidth="1"/>
    <col min="2536" max="2536" width="13.1796875" style="6" customWidth="1"/>
    <col min="2537" max="2537" width="9" style="6" customWidth="1"/>
    <col min="2538" max="2538" width="11.453125" style="6" customWidth="1"/>
    <col min="2539" max="2539" width="14.26953125" style="6" customWidth="1"/>
    <col min="2540" max="2540" width="6.81640625" style="6" customWidth="1"/>
    <col min="2541" max="2541" width="10.1796875" style="6" customWidth="1"/>
    <col min="2542" max="2544" width="9.1796875" style="6" customWidth="1"/>
    <col min="2545" max="2545" width="11" style="6" bestFit="1" customWidth="1"/>
    <col min="2546" max="2546" width="13.81640625" style="6" customWidth="1"/>
    <col min="2547" max="2547" width="9.1796875" style="6" customWidth="1"/>
    <col min="2548" max="2563" width="16.453125" style="6"/>
    <col min="2564" max="2564" width="4.54296875" style="6" customWidth="1"/>
    <col min="2565" max="2565" width="7.81640625" style="6" customWidth="1"/>
    <col min="2566" max="2566" width="74.54296875" style="6" customWidth="1"/>
    <col min="2567" max="2567" width="7.81640625" style="6" customWidth="1"/>
    <col min="2568" max="2568" width="8.26953125" style="6" customWidth="1"/>
    <col min="2569" max="2569" width="11.1796875" style="6" customWidth="1"/>
    <col min="2570" max="2570" width="11.453125" style="6" bestFit="1" customWidth="1"/>
    <col min="2571" max="2571" width="9.81640625" style="6" customWidth="1"/>
    <col min="2572" max="2572" width="11.1796875" style="6" customWidth="1"/>
    <col min="2573" max="2573" width="9.1796875" style="6" customWidth="1"/>
    <col min="2574" max="2574" width="10.1796875" style="6" customWidth="1"/>
    <col min="2575" max="2575" width="14.1796875" style="6" customWidth="1"/>
    <col min="2576" max="2577" width="9.1796875" style="6" customWidth="1"/>
    <col min="2578" max="2579" width="11.1796875" style="6" customWidth="1"/>
    <col min="2580" max="2582" width="9.1796875" style="6" customWidth="1"/>
    <col min="2583" max="2583" width="10.7265625" style="6" customWidth="1"/>
    <col min="2584" max="2586" width="9.1796875" style="6" customWidth="1"/>
    <col min="2587" max="2587" width="11.1796875" style="6" customWidth="1"/>
    <col min="2588" max="2588" width="10.453125" style="6" customWidth="1"/>
    <col min="2589" max="2589" width="10.81640625" style="6" customWidth="1"/>
    <col min="2590" max="2784" width="9.1796875" style="6" customWidth="1"/>
    <col min="2785" max="2785" width="6.26953125" style="6" customWidth="1"/>
    <col min="2786" max="2786" width="12.453125" style="6" customWidth="1"/>
    <col min="2787" max="2787" width="72" style="6" customWidth="1"/>
    <col min="2788" max="2788" width="7.81640625" style="6" customWidth="1"/>
    <col min="2789" max="2789" width="11.1796875" style="6" customWidth="1"/>
    <col min="2790" max="2790" width="11.7265625" style="6" customWidth="1"/>
    <col min="2791" max="2791" width="9.1796875" style="6" customWidth="1"/>
    <col min="2792" max="2792" width="13.1796875" style="6" customWidth="1"/>
    <col min="2793" max="2793" width="9" style="6" customWidth="1"/>
    <col min="2794" max="2794" width="11.453125" style="6" customWidth="1"/>
    <col min="2795" max="2795" width="14.26953125" style="6" customWidth="1"/>
    <col min="2796" max="2796" width="6.81640625" style="6" customWidth="1"/>
    <col min="2797" max="2797" width="10.1796875" style="6" customWidth="1"/>
    <col min="2798" max="2800" width="9.1796875" style="6" customWidth="1"/>
    <col min="2801" max="2801" width="11" style="6" bestFit="1" customWidth="1"/>
    <col min="2802" max="2802" width="13.81640625" style="6" customWidth="1"/>
    <col min="2803" max="2803" width="9.1796875" style="6" customWidth="1"/>
    <col min="2804" max="2819" width="16.453125" style="6"/>
    <col min="2820" max="2820" width="4.54296875" style="6" customWidth="1"/>
    <col min="2821" max="2821" width="7.81640625" style="6" customWidth="1"/>
    <col min="2822" max="2822" width="74.54296875" style="6" customWidth="1"/>
    <col min="2823" max="2823" width="7.81640625" style="6" customWidth="1"/>
    <col min="2824" max="2824" width="8.26953125" style="6" customWidth="1"/>
    <col min="2825" max="2825" width="11.1796875" style="6" customWidth="1"/>
    <col min="2826" max="2826" width="11.453125" style="6" bestFit="1" customWidth="1"/>
    <col min="2827" max="2827" width="9.81640625" style="6" customWidth="1"/>
    <col min="2828" max="2828" width="11.1796875" style="6" customWidth="1"/>
    <col min="2829" max="2829" width="9.1796875" style="6" customWidth="1"/>
    <col min="2830" max="2830" width="10.1796875" style="6" customWidth="1"/>
    <col min="2831" max="2831" width="14.1796875" style="6" customWidth="1"/>
    <col min="2832" max="2833" width="9.1796875" style="6" customWidth="1"/>
    <col min="2834" max="2835" width="11.1796875" style="6" customWidth="1"/>
    <col min="2836" max="2838" width="9.1796875" style="6" customWidth="1"/>
    <col min="2839" max="2839" width="10.7265625" style="6" customWidth="1"/>
    <col min="2840" max="2842" width="9.1796875" style="6" customWidth="1"/>
    <col min="2843" max="2843" width="11.1796875" style="6" customWidth="1"/>
    <col min="2844" max="2844" width="10.453125" style="6" customWidth="1"/>
    <col min="2845" max="2845" width="10.81640625" style="6" customWidth="1"/>
    <col min="2846" max="3040" width="9.1796875" style="6" customWidth="1"/>
    <col min="3041" max="3041" width="6.26953125" style="6" customWidth="1"/>
    <col min="3042" max="3042" width="12.453125" style="6" customWidth="1"/>
    <col min="3043" max="3043" width="72" style="6" customWidth="1"/>
    <col min="3044" max="3044" width="7.81640625" style="6" customWidth="1"/>
    <col min="3045" max="3045" width="11.1796875" style="6" customWidth="1"/>
    <col min="3046" max="3046" width="11.7265625" style="6" customWidth="1"/>
    <col min="3047" max="3047" width="9.1796875" style="6" customWidth="1"/>
    <col min="3048" max="3048" width="13.1796875" style="6" customWidth="1"/>
    <col min="3049" max="3049" width="9" style="6" customWidth="1"/>
    <col min="3050" max="3050" width="11.453125" style="6" customWidth="1"/>
    <col min="3051" max="3051" width="14.26953125" style="6" customWidth="1"/>
    <col min="3052" max="3052" width="6.81640625" style="6" customWidth="1"/>
    <col min="3053" max="3053" width="10.1796875" style="6" customWidth="1"/>
    <col min="3054" max="3056" width="9.1796875" style="6" customWidth="1"/>
    <col min="3057" max="3057" width="11" style="6" bestFit="1" customWidth="1"/>
    <col min="3058" max="3058" width="13.81640625" style="6" customWidth="1"/>
    <col min="3059" max="3059" width="9.1796875" style="6" customWidth="1"/>
    <col min="3060" max="3075" width="16.453125" style="6"/>
    <col min="3076" max="3076" width="4.54296875" style="6" customWidth="1"/>
    <col min="3077" max="3077" width="7.81640625" style="6" customWidth="1"/>
    <col min="3078" max="3078" width="74.54296875" style="6" customWidth="1"/>
    <col min="3079" max="3079" width="7.81640625" style="6" customWidth="1"/>
    <col min="3080" max="3080" width="8.26953125" style="6" customWidth="1"/>
    <col min="3081" max="3081" width="11.1796875" style="6" customWidth="1"/>
    <col min="3082" max="3082" width="11.453125" style="6" bestFit="1" customWidth="1"/>
    <col min="3083" max="3083" width="9.81640625" style="6" customWidth="1"/>
    <col min="3084" max="3084" width="11.1796875" style="6" customWidth="1"/>
    <col min="3085" max="3085" width="9.1796875" style="6" customWidth="1"/>
    <col min="3086" max="3086" width="10.1796875" style="6" customWidth="1"/>
    <col min="3087" max="3087" width="14.1796875" style="6" customWidth="1"/>
    <col min="3088" max="3089" width="9.1796875" style="6" customWidth="1"/>
    <col min="3090" max="3091" width="11.1796875" style="6" customWidth="1"/>
    <col min="3092" max="3094" width="9.1796875" style="6" customWidth="1"/>
    <col min="3095" max="3095" width="10.7265625" style="6" customWidth="1"/>
    <col min="3096" max="3098" width="9.1796875" style="6" customWidth="1"/>
    <col min="3099" max="3099" width="11.1796875" style="6" customWidth="1"/>
    <col min="3100" max="3100" width="10.453125" style="6" customWidth="1"/>
    <col min="3101" max="3101" width="10.81640625" style="6" customWidth="1"/>
    <col min="3102" max="3296" width="9.1796875" style="6" customWidth="1"/>
    <col min="3297" max="3297" width="6.26953125" style="6" customWidth="1"/>
    <col min="3298" max="3298" width="12.453125" style="6" customWidth="1"/>
    <col min="3299" max="3299" width="72" style="6" customWidth="1"/>
    <col min="3300" max="3300" width="7.81640625" style="6" customWidth="1"/>
    <col min="3301" max="3301" width="11.1796875" style="6" customWidth="1"/>
    <col min="3302" max="3302" width="11.7265625" style="6" customWidth="1"/>
    <col min="3303" max="3303" width="9.1796875" style="6" customWidth="1"/>
    <col min="3304" max="3304" width="13.1796875" style="6" customWidth="1"/>
    <col min="3305" max="3305" width="9" style="6" customWidth="1"/>
    <col min="3306" max="3306" width="11.453125" style="6" customWidth="1"/>
    <col min="3307" max="3307" width="14.26953125" style="6" customWidth="1"/>
    <col min="3308" max="3308" width="6.81640625" style="6" customWidth="1"/>
    <col min="3309" max="3309" width="10.1796875" style="6" customWidth="1"/>
    <col min="3310" max="3312" width="9.1796875" style="6" customWidth="1"/>
    <col min="3313" max="3313" width="11" style="6" bestFit="1" customWidth="1"/>
    <col min="3314" max="3314" width="13.81640625" style="6" customWidth="1"/>
    <col min="3315" max="3315" width="9.1796875" style="6" customWidth="1"/>
    <col min="3316" max="3331" width="16.453125" style="6"/>
    <col min="3332" max="3332" width="4.54296875" style="6" customWidth="1"/>
    <col min="3333" max="3333" width="7.81640625" style="6" customWidth="1"/>
    <col min="3334" max="3334" width="74.54296875" style="6" customWidth="1"/>
    <col min="3335" max="3335" width="7.81640625" style="6" customWidth="1"/>
    <col min="3336" max="3336" width="8.26953125" style="6" customWidth="1"/>
    <col min="3337" max="3337" width="11.1796875" style="6" customWidth="1"/>
    <col min="3338" max="3338" width="11.453125" style="6" bestFit="1" customWidth="1"/>
    <col min="3339" max="3339" width="9.81640625" style="6" customWidth="1"/>
    <col min="3340" max="3340" width="11.1796875" style="6" customWidth="1"/>
    <col min="3341" max="3341" width="9.1796875" style="6" customWidth="1"/>
    <col min="3342" max="3342" width="10.1796875" style="6" customWidth="1"/>
    <col min="3343" max="3343" width="14.1796875" style="6" customWidth="1"/>
    <col min="3344" max="3345" width="9.1796875" style="6" customWidth="1"/>
    <col min="3346" max="3347" width="11.1796875" style="6" customWidth="1"/>
    <col min="3348" max="3350" width="9.1796875" style="6" customWidth="1"/>
    <col min="3351" max="3351" width="10.7265625" style="6" customWidth="1"/>
    <col min="3352" max="3354" width="9.1796875" style="6" customWidth="1"/>
    <col min="3355" max="3355" width="11.1796875" style="6" customWidth="1"/>
    <col min="3356" max="3356" width="10.453125" style="6" customWidth="1"/>
    <col min="3357" max="3357" width="10.81640625" style="6" customWidth="1"/>
    <col min="3358" max="3552" width="9.1796875" style="6" customWidth="1"/>
    <col min="3553" max="3553" width="6.26953125" style="6" customWidth="1"/>
    <col min="3554" max="3554" width="12.453125" style="6" customWidth="1"/>
    <col min="3555" max="3555" width="72" style="6" customWidth="1"/>
    <col min="3556" max="3556" width="7.81640625" style="6" customWidth="1"/>
    <col min="3557" max="3557" width="11.1796875" style="6" customWidth="1"/>
    <col min="3558" max="3558" width="11.7265625" style="6" customWidth="1"/>
    <col min="3559" max="3559" width="9.1796875" style="6" customWidth="1"/>
    <col min="3560" max="3560" width="13.1796875" style="6" customWidth="1"/>
    <col min="3561" max="3561" width="9" style="6" customWidth="1"/>
    <col min="3562" max="3562" width="11.453125" style="6" customWidth="1"/>
    <col min="3563" max="3563" width="14.26953125" style="6" customWidth="1"/>
    <col min="3564" max="3564" width="6.81640625" style="6" customWidth="1"/>
    <col min="3565" max="3565" width="10.1796875" style="6" customWidth="1"/>
    <col min="3566" max="3568" width="9.1796875" style="6" customWidth="1"/>
    <col min="3569" max="3569" width="11" style="6" bestFit="1" customWidth="1"/>
    <col min="3570" max="3570" width="13.81640625" style="6" customWidth="1"/>
    <col min="3571" max="3571" width="9.1796875" style="6" customWidth="1"/>
    <col min="3572" max="3587" width="16.453125" style="6"/>
    <col min="3588" max="3588" width="4.54296875" style="6" customWidth="1"/>
    <col min="3589" max="3589" width="7.81640625" style="6" customWidth="1"/>
    <col min="3590" max="3590" width="74.54296875" style="6" customWidth="1"/>
    <col min="3591" max="3591" width="7.81640625" style="6" customWidth="1"/>
    <col min="3592" max="3592" width="8.26953125" style="6" customWidth="1"/>
    <col min="3593" max="3593" width="11.1796875" style="6" customWidth="1"/>
    <col min="3594" max="3594" width="11.453125" style="6" bestFit="1" customWidth="1"/>
    <col min="3595" max="3595" width="9.81640625" style="6" customWidth="1"/>
    <col min="3596" max="3596" width="11.1796875" style="6" customWidth="1"/>
    <col min="3597" max="3597" width="9.1796875" style="6" customWidth="1"/>
    <col min="3598" max="3598" width="10.1796875" style="6" customWidth="1"/>
    <col min="3599" max="3599" width="14.1796875" style="6" customWidth="1"/>
    <col min="3600" max="3601" width="9.1796875" style="6" customWidth="1"/>
    <col min="3602" max="3603" width="11.1796875" style="6" customWidth="1"/>
    <col min="3604" max="3606" width="9.1796875" style="6" customWidth="1"/>
    <col min="3607" max="3607" width="10.7265625" style="6" customWidth="1"/>
    <col min="3608" max="3610" width="9.1796875" style="6" customWidth="1"/>
    <col min="3611" max="3611" width="11.1796875" style="6" customWidth="1"/>
    <col min="3612" max="3612" width="10.453125" style="6" customWidth="1"/>
    <col min="3613" max="3613" width="10.81640625" style="6" customWidth="1"/>
    <col min="3614" max="3808" width="9.1796875" style="6" customWidth="1"/>
    <col min="3809" max="3809" width="6.26953125" style="6" customWidth="1"/>
    <col min="3810" max="3810" width="12.453125" style="6" customWidth="1"/>
    <col min="3811" max="3811" width="72" style="6" customWidth="1"/>
    <col min="3812" max="3812" width="7.81640625" style="6" customWidth="1"/>
    <col min="3813" max="3813" width="11.1796875" style="6" customWidth="1"/>
    <col min="3814" max="3814" width="11.7265625" style="6" customWidth="1"/>
    <col min="3815" max="3815" width="9.1796875" style="6" customWidth="1"/>
    <col min="3816" max="3816" width="13.1796875" style="6" customWidth="1"/>
    <col min="3817" max="3817" width="9" style="6" customWidth="1"/>
    <col min="3818" max="3818" width="11.453125" style="6" customWidth="1"/>
    <col min="3819" max="3819" width="14.26953125" style="6" customWidth="1"/>
    <col min="3820" max="3820" width="6.81640625" style="6" customWidth="1"/>
    <col min="3821" max="3821" width="10.1796875" style="6" customWidth="1"/>
    <col min="3822" max="3824" width="9.1796875" style="6" customWidth="1"/>
    <col min="3825" max="3825" width="11" style="6" bestFit="1" customWidth="1"/>
    <col min="3826" max="3826" width="13.81640625" style="6" customWidth="1"/>
    <col min="3827" max="3827" width="9.1796875" style="6" customWidth="1"/>
    <col min="3828" max="3843" width="16.453125" style="6"/>
    <col min="3844" max="3844" width="4.54296875" style="6" customWidth="1"/>
    <col min="3845" max="3845" width="7.81640625" style="6" customWidth="1"/>
    <col min="3846" max="3846" width="74.54296875" style="6" customWidth="1"/>
    <col min="3847" max="3847" width="7.81640625" style="6" customWidth="1"/>
    <col min="3848" max="3848" width="8.26953125" style="6" customWidth="1"/>
    <col min="3849" max="3849" width="11.1796875" style="6" customWidth="1"/>
    <col min="3850" max="3850" width="11.453125" style="6" bestFit="1" customWidth="1"/>
    <col min="3851" max="3851" width="9.81640625" style="6" customWidth="1"/>
    <col min="3852" max="3852" width="11.1796875" style="6" customWidth="1"/>
    <col min="3853" max="3853" width="9.1796875" style="6" customWidth="1"/>
    <col min="3854" max="3854" width="10.1796875" style="6" customWidth="1"/>
    <col min="3855" max="3855" width="14.1796875" style="6" customWidth="1"/>
    <col min="3856" max="3857" width="9.1796875" style="6" customWidth="1"/>
    <col min="3858" max="3859" width="11.1796875" style="6" customWidth="1"/>
    <col min="3860" max="3862" width="9.1796875" style="6" customWidth="1"/>
    <col min="3863" max="3863" width="10.7265625" style="6" customWidth="1"/>
    <col min="3864" max="3866" width="9.1796875" style="6" customWidth="1"/>
    <col min="3867" max="3867" width="11.1796875" style="6" customWidth="1"/>
    <col min="3868" max="3868" width="10.453125" style="6" customWidth="1"/>
    <col min="3869" max="3869" width="10.81640625" style="6" customWidth="1"/>
    <col min="3870" max="4064" width="9.1796875" style="6" customWidth="1"/>
    <col min="4065" max="4065" width="6.26953125" style="6" customWidth="1"/>
    <col min="4066" max="4066" width="12.453125" style="6" customWidth="1"/>
    <col min="4067" max="4067" width="72" style="6" customWidth="1"/>
    <col min="4068" max="4068" width="7.81640625" style="6" customWidth="1"/>
    <col min="4069" max="4069" width="11.1796875" style="6" customWidth="1"/>
    <col min="4070" max="4070" width="11.7265625" style="6" customWidth="1"/>
    <col min="4071" max="4071" width="9.1796875" style="6" customWidth="1"/>
    <col min="4072" max="4072" width="13.1796875" style="6" customWidth="1"/>
    <col min="4073" max="4073" width="9" style="6" customWidth="1"/>
    <col min="4074" max="4074" width="11.453125" style="6" customWidth="1"/>
    <col min="4075" max="4075" width="14.26953125" style="6" customWidth="1"/>
    <col min="4076" max="4076" width="6.81640625" style="6" customWidth="1"/>
    <col min="4077" max="4077" width="10.1796875" style="6" customWidth="1"/>
    <col min="4078" max="4080" width="9.1796875" style="6" customWidth="1"/>
    <col min="4081" max="4081" width="11" style="6" bestFit="1" customWidth="1"/>
    <col min="4082" max="4082" width="13.81640625" style="6" customWidth="1"/>
    <col min="4083" max="4083" width="9.1796875" style="6" customWidth="1"/>
    <col min="4084" max="4099" width="16.453125" style="6"/>
    <col min="4100" max="4100" width="4.54296875" style="6" customWidth="1"/>
    <col min="4101" max="4101" width="7.81640625" style="6" customWidth="1"/>
    <col min="4102" max="4102" width="74.54296875" style="6" customWidth="1"/>
    <col min="4103" max="4103" width="7.81640625" style="6" customWidth="1"/>
    <col min="4104" max="4104" width="8.26953125" style="6" customWidth="1"/>
    <col min="4105" max="4105" width="11.1796875" style="6" customWidth="1"/>
    <col min="4106" max="4106" width="11.453125" style="6" bestFit="1" customWidth="1"/>
    <col min="4107" max="4107" width="9.81640625" style="6" customWidth="1"/>
    <col min="4108" max="4108" width="11.1796875" style="6" customWidth="1"/>
    <col min="4109" max="4109" width="9.1796875" style="6" customWidth="1"/>
    <col min="4110" max="4110" width="10.1796875" style="6" customWidth="1"/>
    <col min="4111" max="4111" width="14.1796875" style="6" customWidth="1"/>
    <col min="4112" max="4113" width="9.1796875" style="6" customWidth="1"/>
    <col min="4114" max="4115" width="11.1796875" style="6" customWidth="1"/>
    <col min="4116" max="4118" width="9.1796875" style="6" customWidth="1"/>
    <col min="4119" max="4119" width="10.7265625" style="6" customWidth="1"/>
    <col min="4120" max="4122" width="9.1796875" style="6" customWidth="1"/>
    <col min="4123" max="4123" width="11.1796875" style="6" customWidth="1"/>
    <col min="4124" max="4124" width="10.453125" style="6" customWidth="1"/>
    <col min="4125" max="4125" width="10.81640625" style="6" customWidth="1"/>
    <col min="4126" max="4320" width="9.1796875" style="6" customWidth="1"/>
    <col min="4321" max="4321" width="6.26953125" style="6" customWidth="1"/>
    <col min="4322" max="4322" width="12.453125" style="6" customWidth="1"/>
    <col min="4323" max="4323" width="72" style="6" customWidth="1"/>
    <col min="4324" max="4324" width="7.81640625" style="6" customWidth="1"/>
    <col min="4325" max="4325" width="11.1796875" style="6" customWidth="1"/>
    <col min="4326" max="4326" width="11.7265625" style="6" customWidth="1"/>
    <col min="4327" max="4327" width="9.1796875" style="6" customWidth="1"/>
    <col min="4328" max="4328" width="13.1796875" style="6" customWidth="1"/>
    <col min="4329" max="4329" width="9" style="6" customWidth="1"/>
    <col min="4330" max="4330" width="11.453125" style="6" customWidth="1"/>
    <col min="4331" max="4331" width="14.26953125" style="6" customWidth="1"/>
    <col min="4332" max="4332" width="6.81640625" style="6" customWidth="1"/>
    <col min="4333" max="4333" width="10.1796875" style="6" customWidth="1"/>
    <col min="4334" max="4336" width="9.1796875" style="6" customWidth="1"/>
    <col min="4337" max="4337" width="11" style="6" bestFit="1" customWidth="1"/>
    <col min="4338" max="4338" width="13.81640625" style="6" customWidth="1"/>
    <col min="4339" max="4339" width="9.1796875" style="6" customWidth="1"/>
    <col min="4340" max="4355" width="16.453125" style="6"/>
    <col min="4356" max="4356" width="4.54296875" style="6" customWidth="1"/>
    <col min="4357" max="4357" width="7.81640625" style="6" customWidth="1"/>
    <col min="4358" max="4358" width="74.54296875" style="6" customWidth="1"/>
    <col min="4359" max="4359" width="7.81640625" style="6" customWidth="1"/>
    <col min="4360" max="4360" width="8.26953125" style="6" customWidth="1"/>
    <col min="4361" max="4361" width="11.1796875" style="6" customWidth="1"/>
    <col min="4362" max="4362" width="11.453125" style="6" bestFit="1" customWidth="1"/>
    <col min="4363" max="4363" width="9.81640625" style="6" customWidth="1"/>
    <col min="4364" max="4364" width="11.1796875" style="6" customWidth="1"/>
    <col min="4365" max="4365" width="9.1796875" style="6" customWidth="1"/>
    <col min="4366" max="4366" width="10.1796875" style="6" customWidth="1"/>
    <col min="4367" max="4367" width="14.1796875" style="6" customWidth="1"/>
    <col min="4368" max="4369" width="9.1796875" style="6" customWidth="1"/>
    <col min="4370" max="4371" width="11.1796875" style="6" customWidth="1"/>
    <col min="4372" max="4374" width="9.1796875" style="6" customWidth="1"/>
    <col min="4375" max="4375" width="10.7265625" style="6" customWidth="1"/>
    <col min="4376" max="4378" width="9.1796875" style="6" customWidth="1"/>
    <col min="4379" max="4379" width="11.1796875" style="6" customWidth="1"/>
    <col min="4380" max="4380" width="10.453125" style="6" customWidth="1"/>
    <col min="4381" max="4381" width="10.81640625" style="6" customWidth="1"/>
    <col min="4382" max="4576" width="9.1796875" style="6" customWidth="1"/>
    <col min="4577" max="4577" width="6.26953125" style="6" customWidth="1"/>
    <col min="4578" max="4578" width="12.453125" style="6" customWidth="1"/>
    <col min="4579" max="4579" width="72" style="6" customWidth="1"/>
    <col min="4580" max="4580" width="7.81640625" style="6" customWidth="1"/>
    <col min="4581" max="4581" width="11.1796875" style="6" customWidth="1"/>
    <col min="4582" max="4582" width="11.7265625" style="6" customWidth="1"/>
    <col min="4583" max="4583" width="9.1796875" style="6" customWidth="1"/>
    <col min="4584" max="4584" width="13.1796875" style="6" customWidth="1"/>
    <col min="4585" max="4585" width="9" style="6" customWidth="1"/>
    <col min="4586" max="4586" width="11.453125" style="6" customWidth="1"/>
    <col min="4587" max="4587" width="14.26953125" style="6" customWidth="1"/>
    <col min="4588" max="4588" width="6.81640625" style="6" customWidth="1"/>
    <col min="4589" max="4589" width="10.1796875" style="6" customWidth="1"/>
    <col min="4590" max="4592" width="9.1796875" style="6" customWidth="1"/>
    <col min="4593" max="4593" width="11" style="6" bestFit="1" customWidth="1"/>
    <col min="4594" max="4594" width="13.81640625" style="6" customWidth="1"/>
    <col min="4595" max="4595" width="9.1796875" style="6" customWidth="1"/>
    <col min="4596" max="4611" width="16.453125" style="6"/>
    <col min="4612" max="4612" width="4.54296875" style="6" customWidth="1"/>
    <col min="4613" max="4613" width="7.81640625" style="6" customWidth="1"/>
    <col min="4614" max="4614" width="74.54296875" style="6" customWidth="1"/>
    <col min="4615" max="4615" width="7.81640625" style="6" customWidth="1"/>
    <col min="4616" max="4616" width="8.26953125" style="6" customWidth="1"/>
    <col min="4617" max="4617" width="11.1796875" style="6" customWidth="1"/>
    <col min="4618" max="4618" width="11.453125" style="6" bestFit="1" customWidth="1"/>
    <col min="4619" max="4619" width="9.81640625" style="6" customWidth="1"/>
    <col min="4620" max="4620" width="11.1796875" style="6" customWidth="1"/>
    <col min="4621" max="4621" width="9.1796875" style="6" customWidth="1"/>
    <col min="4622" max="4622" width="10.1796875" style="6" customWidth="1"/>
    <col min="4623" max="4623" width="14.1796875" style="6" customWidth="1"/>
    <col min="4624" max="4625" width="9.1796875" style="6" customWidth="1"/>
    <col min="4626" max="4627" width="11.1796875" style="6" customWidth="1"/>
    <col min="4628" max="4630" width="9.1796875" style="6" customWidth="1"/>
    <col min="4631" max="4631" width="10.7265625" style="6" customWidth="1"/>
    <col min="4632" max="4634" width="9.1796875" style="6" customWidth="1"/>
    <col min="4635" max="4635" width="11.1796875" style="6" customWidth="1"/>
    <col min="4636" max="4636" width="10.453125" style="6" customWidth="1"/>
    <col min="4637" max="4637" width="10.81640625" style="6" customWidth="1"/>
    <col min="4638" max="4832" width="9.1796875" style="6" customWidth="1"/>
    <col min="4833" max="4833" width="6.26953125" style="6" customWidth="1"/>
    <col min="4834" max="4834" width="12.453125" style="6" customWidth="1"/>
    <col min="4835" max="4835" width="72" style="6" customWidth="1"/>
    <col min="4836" max="4836" width="7.81640625" style="6" customWidth="1"/>
    <col min="4837" max="4837" width="11.1796875" style="6" customWidth="1"/>
    <col min="4838" max="4838" width="11.7265625" style="6" customWidth="1"/>
    <col min="4839" max="4839" width="9.1796875" style="6" customWidth="1"/>
    <col min="4840" max="4840" width="13.1796875" style="6" customWidth="1"/>
    <col min="4841" max="4841" width="9" style="6" customWidth="1"/>
    <col min="4842" max="4842" width="11.453125" style="6" customWidth="1"/>
    <col min="4843" max="4843" width="14.26953125" style="6" customWidth="1"/>
    <col min="4844" max="4844" width="6.81640625" style="6" customWidth="1"/>
    <col min="4845" max="4845" width="10.1796875" style="6" customWidth="1"/>
    <col min="4846" max="4848" width="9.1796875" style="6" customWidth="1"/>
    <col min="4849" max="4849" width="11" style="6" bestFit="1" customWidth="1"/>
    <col min="4850" max="4850" width="13.81640625" style="6" customWidth="1"/>
    <col min="4851" max="4851" width="9.1796875" style="6" customWidth="1"/>
    <col min="4852" max="4867" width="16.453125" style="6"/>
    <col min="4868" max="4868" width="4.54296875" style="6" customWidth="1"/>
    <col min="4869" max="4869" width="7.81640625" style="6" customWidth="1"/>
    <col min="4870" max="4870" width="74.54296875" style="6" customWidth="1"/>
    <col min="4871" max="4871" width="7.81640625" style="6" customWidth="1"/>
    <col min="4872" max="4872" width="8.26953125" style="6" customWidth="1"/>
    <col min="4873" max="4873" width="11.1796875" style="6" customWidth="1"/>
    <col min="4874" max="4874" width="11.453125" style="6" bestFit="1" customWidth="1"/>
    <col min="4875" max="4875" width="9.81640625" style="6" customWidth="1"/>
    <col min="4876" max="4876" width="11.1796875" style="6" customWidth="1"/>
    <col min="4877" max="4877" width="9.1796875" style="6" customWidth="1"/>
    <col min="4878" max="4878" width="10.1796875" style="6" customWidth="1"/>
    <col min="4879" max="4879" width="14.1796875" style="6" customWidth="1"/>
    <col min="4880" max="4881" width="9.1796875" style="6" customWidth="1"/>
    <col min="4882" max="4883" width="11.1796875" style="6" customWidth="1"/>
    <col min="4884" max="4886" width="9.1796875" style="6" customWidth="1"/>
    <col min="4887" max="4887" width="10.7265625" style="6" customWidth="1"/>
    <col min="4888" max="4890" width="9.1796875" style="6" customWidth="1"/>
    <col min="4891" max="4891" width="11.1796875" style="6" customWidth="1"/>
    <col min="4892" max="4892" width="10.453125" style="6" customWidth="1"/>
    <col min="4893" max="4893" width="10.81640625" style="6" customWidth="1"/>
    <col min="4894" max="5088" width="9.1796875" style="6" customWidth="1"/>
    <col min="5089" max="5089" width="6.26953125" style="6" customWidth="1"/>
    <col min="5090" max="5090" width="12.453125" style="6" customWidth="1"/>
    <col min="5091" max="5091" width="72" style="6" customWidth="1"/>
    <col min="5092" max="5092" width="7.81640625" style="6" customWidth="1"/>
    <col min="5093" max="5093" width="11.1796875" style="6" customWidth="1"/>
    <col min="5094" max="5094" width="11.7265625" style="6" customWidth="1"/>
    <col min="5095" max="5095" width="9.1796875" style="6" customWidth="1"/>
    <col min="5096" max="5096" width="13.1796875" style="6" customWidth="1"/>
    <col min="5097" max="5097" width="9" style="6" customWidth="1"/>
    <col min="5098" max="5098" width="11.453125" style="6" customWidth="1"/>
    <col min="5099" max="5099" width="14.26953125" style="6" customWidth="1"/>
    <col min="5100" max="5100" width="6.81640625" style="6" customWidth="1"/>
    <col min="5101" max="5101" width="10.1796875" style="6" customWidth="1"/>
    <col min="5102" max="5104" width="9.1796875" style="6" customWidth="1"/>
    <col min="5105" max="5105" width="11" style="6" bestFit="1" customWidth="1"/>
    <col min="5106" max="5106" width="13.81640625" style="6" customWidth="1"/>
    <col min="5107" max="5107" width="9.1796875" style="6" customWidth="1"/>
    <col min="5108" max="5123" width="16.453125" style="6"/>
    <col min="5124" max="5124" width="4.54296875" style="6" customWidth="1"/>
    <col min="5125" max="5125" width="7.81640625" style="6" customWidth="1"/>
    <col min="5126" max="5126" width="74.54296875" style="6" customWidth="1"/>
    <col min="5127" max="5127" width="7.81640625" style="6" customWidth="1"/>
    <col min="5128" max="5128" width="8.26953125" style="6" customWidth="1"/>
    <col min="5129" max="5129" width="11.1796875" style="6" customWidth="1"/>
    <col min="5130" max="5130" width="11.453125" style="6" bestFit="1" customWidth="1"/>
    <col min="5131" max="5131" width="9.81640625" style="6" customWidth="1"/>
    <col min="5132" max="5132" width="11.1796875" style="6" customWidth="1"/>
    <col min="5133" max="5133" width="9.1796875" style="6" customWidth="1"/>
    <col min="5134" max="5134" width="10.1796875" style="6" customWidth="1"/>
    <col min="5135" max="5135" width="14.1796875" style="6" customWidth="1"/>
    <col min="5136" max="5137" width="9.1796875" style="6" customWidth="1"/>
    <col min="5138" max="5139" width="11.1796875" style="6" customWidth="1"/>
    <col min="5140" max="5142" width="9.1796875" style="6" customWidth="1"/>
    <col min="5143" max="5143" width="10.7265625" style="6" customWidth="1"/>
    <col min="5144" max="5146" width="9.1796875" style="6" customWidth="1"/>
    <col min="5147" max="5147" width="11.1796875" style="6" customWidth="1"/>
    <col min="5148" max="5148" width="10.453125" style="6" customWidth="1"/>
    <col min="5149" max="5149" width="10.81640625" style="6" customWidth="1"/>
    <col min="5150" max="5344" width="9.1796875" style="6" customWidth="1"/>
    <col min="5345" max="5345" width="6.26953125" style="6" customWidth="1"/>
    <col min="5346" max="5346" width="12.453125" style="6" customWidth="1"/>
    <col min="5347" max="5347" width="72" style="6" customWidth="1"/>
    <col min="5348" max="5348" width="7.81640625" style="6" customWidth="1"/>
    <col min="5349" max="5349" width="11.1796875" style="6" customWidth="1"/>
    <col min="5350" max="5350" width="11.7265625" style="6" customWidth="1"/>
    <col min="5351" max="5351" width="9.1796875" style="6" customWidth="1"/>
    <col min="5352" max="5352" width="13.1796875" style="6" customWidth="1"/>
    <col min="5353" max="5353" width="9" style="6" customWidth="1"/>
    <col min="5354" max="5354" width="11.453125" style="6" customWidth="1"/>
    <col min="5355" max="5355" width="14.26953125" style="6" customWidth="1"/>
    <col min="5356" max="5356" width="6.81640625" style="6" customWidth="1"/>
    <col min="5357" max="5357" width="10.1796875" style="6" customWidth="1"/>
    <col min="5358" max="5360" width="9.1796875" style="6" customWidth="1"/>
    <col min="5361" max="5361" width="11" style="6" bestFit="1" customWidth="1"/>
    <col min="5362" max="5362" width="13.81640625" style="6" customWidth="1"/>
    <col min="5363" max="5363" width="9.1796875" style="6" customWidth="1"/>
    <col min="5364" max="5379" width="16.453125" style="6"/>
    <col min="5380" max="5380" width="4.54296875" style="6" customWidth="1"/>
    <col min="5381" max="5381" width="7.81640625" style="6" customWidth="1"/>
    <col min="5382" max="5382" width="74.54296875" style="6" customWidth="1"/>
    <col min="5383" max="5383" width="7.81640625" style="6" customWidth="1"/>
    <col min="5384" max="5384" width="8.26953125" style="6" customWidth="1"/>
    <col min="5385" max="5385" width="11.1796875" style="6" customWidth="1"/>
    <col min="5386" max="5386" width="11.453125" style="6" bestFit="1" customWidth="1"/>
    <col min="5387" max="5387" width="9.81640625" style="6" customWidth="1"/>
    <col min="5388" max="5388" width="11.1796875" style="6" customWidth="1"/>
    <col min="5389" max="5389" width="9.1796875" style="6" customWidth="1"/>
    <col min="5390" max="5390" width="10.1796875" style="6" customWidth="1"/>
    <col min="5391" max="5391" width="14.1796875" style="6" customWidth="1"/>
    <col min="5392" max="5393" width="9.1796875" style="6" customWidth="1"/>
    <col min="5394" max="5395" width="11.1796875" style="6" customWidth="1"/>
    <col min="5396" max="5398" width="9.1796875" style="6" customWidth="1"/>
    <col min="5399" max="5399" width="10.7265625" style="6" customWidth="1"/>
    <col min="5400" max="5402" width="9.1796875" style="6" customWidth="1"/>
    <col min="5403" max="5403" width="11.1796875" style="6" customWidth="1"/>
    <col min="5404" max="5404" width="10.453125" style="6" customWidth="1"/>
    <col min="5405" max="5405" width="10.81640625" style="6" customWidth="1"/>
    <col min="5406" max="5600" width="9.1796875" style="6" customWidth="1"/>
    <col min="5601" max="5601" width="6.26953125" style="6" customWidth="1"/>
    <col min="5602" max="5602" width="12.453125" style="6" customWidth="1"/>
    <col min="5603" max="5603" width="72" style="6" customWidth="1"/>
    <col min="5604" max="5604" width="7.81640625" style="6" customWidth="1"/>
    <col min="5605" max="5605" width="11.1796875" style="6" customWidth="1"/>
    <col min="5606" max="5606" width="11.7265625" style="6" customWidth="1"/>
    <col min="5607" max="5607" width="9.1796875" style="6" customWidth="1"/>
    <col min="5608" max="5608" width="13.1796875" style="6" customWidth="1"/>
    <col min="5609" max="5609" width="9" style="6" customWidth="1"/>
    <col min="5610" max="5610" width="11.453125" style="6" customWidth="1"/>
    <col min="5611" max="5611" width="14.26953125" style="6" customWidth="1"/>
    <col min="5612" max="5612" width="6.81640625" style="6" customWidth="1"/>
    <col min="5613" max="5613" width="10.1796875" style="6" customWidth="1"/>
    <col min="5614" max="5616" width="9.1796875" style="6" customWidth="1"/>
    <col min="5617" max="5617" width="11" style="6" bestFit="1" customWidth="1"/>
    <col min="5618" max="5618" width="13.81640625" style="6" customWidth="1"/>
    <col min="5619" max="5619" width="9.1796875" style="6" customWidth="1"/>
    <col min="5620" max="5635" width="16.453125" style="6"/>
    <col min="5636" max="5636" width="4.54296875" style="6" customWidth="1"/>
    <col min="5637" max="5637" width="7.81640625" style="6" customWidth="1"/>
    <col min="5638" max="5638" width="74.54296875" style="6" customWidth="1"/>
    <col min="5639" max="5639" width="7.81640625" style="6" customWidth="1"/>
    <col min="5640" max="5640" width="8.26953125" style="6" customWidth="1"/>
    <col min="5641" max="5641" width="11.1796875" style="6" customWidth="1"/>
    <col min="5642" max="5642" width="11.453125" style="6" bestFit="1" customWidth="1"/>
    <col min="5643" max="5643" width="9.81640625" style="6" customWidth="1"/>
    <col min="5644" max="5644" width="11.1796875" style="6" customWidth="1"/>
    <col min="5645" max="5645" width="9.1796875" style="6" customWidth="1"/>
    <col min="5646" max="5646" width="10.1796875" style="6" customWidth="1"/>
    <col min="5647" max="5647" width="14.1796875" style="6" customWidth="1"/>
    <col min="5648" max="5649" width="9.1796875" style="6" customWidth="1"/>
    <col min="5650" max="5651" width="11.1796875" style="6" customWidth="1"/>
    <col min="5652" max="5654" width="9.1796875" style="6" customWidth="1"/>
    <col min="5655" max="5655" width="10.7265625" style="6" customWidth="1"/>
    <col min="5656" max="5658" width="9.1796875" style="6" customWidth="1"/>
    <col min="5659" max="5659" width="11.1796875" style="6" customWidth="1"/>
    <col min="5660" max="5660" width="10.453125" style="6" customWidth="1"/>
    <col min="5661" max="5661" width="10.81640625" style="6" customWidth="1"/>
    <col min="5662" max="5856" width="9.1796875" style="6" customWidth="1"/>
    <col min="5857" max="5857" width="6.26953125" style="6" customWidth="1"/>
    <col min="5858" max="5858" width="12.453125" style="6" customWidth="1"/>
    <col min="5859" max="5859" width="72" style="6" customWidth="1"/>
    <col min="5860" max="5860" width="7.81640625" style="6" customWidth="1"/>
    <col min="5861" max="5861" width="11.1796875" style="6" customWidth="1"/>
    <col min="5862" max="5862" width="11.7265625" style="6" customWidth="1"/>
    <col min="5863" max="5863" width="9.1796875" style="6" customWidth="1"/>
    <col min="5864" max="5864" width="13.1796875" style="6" customWidth="1"/>
    <col min="5865" max="5865" width="9" style="6" customWidth="1"/>
    <col min="5866" max="5866" width="11.453125" style="6" customWidth="1"/>
    <col min="5867" max="5867" width="14.26953125" style="6" customWidth="1"/>
    <col min="5868" max="5868" width="6.81640625" style="6" customWidth="1"/>
    <col min="5869" max="5869" width="10.1796875" style="6" customWidth="1"/>
    <col min="5870" max="5872" width="9.1796875" style="6" customWidth="1"/>
    <col min="5873" max="5873" width="11" style="6" bestFit="1" customWidth="1"/>
    <col min="5874" max="5874" width="13.81640625" style="6" customWidth="1"/>
    <col min="5875" max="5875" width="9.1796875" style="6" customWidth="1"/>
    <col min="5876" max="5891" width="16.453125" style="6"/>
    <col min="5892" max="5892" width="4.54296875" style="6" customWidth="1"/>
    <col min="5893" max="5893" width="7.81640625" style="6" customWidth="1"/>
    <col min="5894" max="5894" width="74.54296875" style="6" customWidth="1"/>
    <col min="5895" max="5895" width="7.81640625" style="6" customWidth="1"/>
    <col min="5896" max="5896" width="8.26953125" style="6" customWidth="1"/>
    <col min="5897" max="5897" width="11.1796875" style="6" customWidth="1"/>
    <col min="5898" max="5898" width="11.453125" style="6" bestFit="1" customWidth="1"/>
    <col min="5899" max="5899" width="9.81640625" style="6" customWidth="1"/>
    <col min="5900" max="5900" width="11.1796875" style="6" customWidth="1"/>
    <col min="5901" max="5901" width="9.1796875" style="6" customWidth="1"/>
    <col min="5902" max="5902" width="10.1796875" style="6" customWidth="1"/>
    <col min="5903" max="5903" width="14.1796875" style="6" customWidth="1"/>
    <col min="5904" max="5905" width="9.1796875" style="6" customWidth="1"/>
    <col min="5906" max="5907" width="11.1796875" style="6" customWidth="1"/>
    <col min="5908" max="5910" width="9.1796875" style="6" customWidth="1"/>
    <col min="5911" max="5911" width="10.7265625" style="6" customWidth="1"/>
    <col min="5912" max="5914" width="9.1796875" style="6" customWidth="1"/>
    <col min="5915" max="5915" width="11.1796875" style="6" customWidth="1"/>
    <col min="5916" max="5916" width="10.453125" style="6" customWidth="1"/>
    <col min="5917" max="5917" width="10.81640625" style="6" customWidth="1"/>
    <col min="5918" max="6112" width="9.1796875" style="6" customWidth="1"/>
    <col min="6113" max="6113" width="6.26953125" style="6" customWidth="1"/>
    <col min="6114" max="6114" width="12.453125" style="6" customWidth="1"/>
    <col min="6115" max="6115" width="72" style="6" customWidth="1"/>
    <col min="6116" max="6116" width="7.81640625" style="6" customWidth="1"/>
    <col min="6117" max="6117" width="11.1796875" style="6" customWidth="1"/>
    <col min="6118" max="6118" width="11.7265625" style="6" customWidth="1"/>
    <col min="6119" max="6119" width="9.1796875" style="6" customWidth="1"/>
    <col min="6120" max="6120" width="13.1796875" style="6" customWidth="1"/>
    <col min="6121" max="6121" width="9" style="6" customWidth="1"/>
    <col min="6122" max="6122" width="11.453125" style="6" customWidth="1"/>
    <col min="6123" max="6123" width="14.26953125" style="6" customWidth="1"/>
    <col min="6124" max="6124" width="6.81640625" style="6" customWidth="1"/>
    <col min="6125" max="6125" width="10.1796875" style="6" customWidth="1"/>
    <col min="6126" max="6128" width="9.1796875" style="6" customWidth="1"/>
    <col min="6129" max="6129" width="11" style="6" bestFit="1" customWidth="1"/>
    <col min="6130" max="6130" width="13.81640625" style="6" customWidth="1"/>
    <col min="6131" max="6131" width="9.1796875" style="6" customWidth="1"/>
    <col min="6132" max="6147" width="16.453125" style="6"/>
    <col min="6148" max="6148" width="4.54296875" style="6" customWidth="1"/>
    <col min="6149" max="6149" width="7.81640625" style="6" customWidth="1"/>
    <col min="6150" max="6150" width="74.54296875" style="6" customWidth="1"/>
    <col min="6151" max="6151" width="7.81640625" style="6" customWidth="1"/>
    <col min="6152" max="6152" width="8.26953125" style="6" customWidth="1"/>
    <col min="6153" max="6153" width="11.1796875" style="6" customWidth="1"/>
    <col min="6154" max="6154" width="11.453125" style="6" bestFit="1" customWidth="1"/>
    <col min="6155" max="6155" width="9.81640625" style="6" customWidth="1"/>
    <col min="6156" max="6156" width="11.1796875" style="6" customWidth="1"/>
    <col min="6157" max="6157" width="9.1796875" style="6" customWidth="1"/>
    <col min="6158" max="6158" width="10.1796875" style="6" customWidth="1"/>
    <col min="6159" max="6159" width="14.1796875" style="6" customWidth="1"/>
    <col min="6160" max="6161" width="9.1796875" style="6" customWidth="1"/>
    <col min="6162" max="6163" width="11.1796875" style="6" customWidth="1"/>
    <col min="6164" max="6166" width="9.1796875" style="6" customWidth="1"/>
    <col min="6167" max="6167" width="10.7265625" style="6" customWidth="1"/>
    <col min="6168" max="6170" width="9.1796875" style="6" customWidth="1"/>
    <col min="6171" max="6171" width="11.1796875" style="6" customWidth="1"/>
    <col min="6172" max="6172" width="10.453125" style="6" customWidth="1"/>
    <col min="6173" max="6173" width="10.81640625" style="6" customWidth="1"/>
    <col min="6174" max="6368" width="9.1796875" style="6" customWidth="1"/>
    <col min="6369" max="6369" width="6.26953125" style="6" customWidth="1"/>
    <col min="6370" max="6370" width="12.453125" style="6" customWidth="1"/>
    <col min="6371" max="6371" width="72" style="6" customWidth="1"/>
    <col min="6372" max="6372" width="7.81640625" style="6" customWidth="1"/>
    <col min="6373" max="6373" width="11.1796875" style="6" customWidth="1"/>
    <col min="6374" max="6374" width="11.7265625" style="6" customWidth="1"/>
    <col min="6375" max="6375" width="9.1796875" style="6" customWidth="1"/>
    <col min="6376" max="6376" width="13.1796875" style="6" customWidth="1"/>
    <col min="6377" max="6377" width="9" style="6" customWidth="1"/>
    <col min="6378" max="6378" width="11.453125" style="6" customWidth="1"/>
    <col min="6379" max="6379" width="14.26953125" style="6" customWidth="1"/>
    <col min="6380" max="6380" width="6.81640625" style="6" customWidth="1"/>
    <col min="6381" max="6381" width="10.1796875" style="6" customWidth="1"/>
    <col min="6382" max="6384" width="9.1796875" style="6" customWidth="1"/>
    <col min="6385" max="6385" width="11" style="6" bestFit="1" customWidth="1"/>
    <col min="6386" max="6386" width="13.81640625" style="6" customWidth="1"/>
    <col min="6387" max="6387" width="9.1796875" style="6" customWidth="1"/>
    <col min="6388" max="6403" width="16.453125" style="6"/>
    <col min="6404" max="6404" width="4.54296875" style="6" customWidth="1"/>
    <col min="6405" max="6405" width="7.81640625" style="6" customWidth="1"/>
    <col min="6406" max="6406" width="74.54296875" style="6" customWidth="1"/>
    <col min="6407" max="6407" width="7.81640625" style="6" customWidth="1"/>
    <col min="6408" max="6408" width="8.26953125" style="6" customWidth="1"/>
    <col min="6409" max="6409" width="11.1796875" style="6" customWidth="1"/>
    <col min="6410" max="6410" width="11.453125" style="6" bestFit="1" customWidth="1"/>
    <col min="6411" max="6411" width="9.81640625" style="6" customWidth="1"/>
    <col min="6412" max="6412" width="11.1796875" style="6" customWidth="1"/>
    <col min="6413" max="6413" width="9.1796875" style="6" customWidth="1"/>
    <col min="6414" max="6414" width="10.1796875" style="6" customWidth="1"/>
    <col min="6415" max="6415" width="14.1796875" style="6" customWidth="1"/>
    <col min="6416" max="6417" width="9.1796875" style="6" customWidth="1"/>
    <col min="6418" max="6419" width="11.1796875" style="6" customWidth="1"/>
    <col min="6420" max="6422" width="9.1796875" style="6" customWidth="1"/>
    <col min="6423" max="6423" width="10.7265625" style="6" customWidth="1"/>
    <col min="6424" max="6426" width="9.1796875" style="6" customWidth="1"/>
    <col min="6427" max="6427" width="11.1796875" style="6" customWidth="1"/>
    <col min="6428" max="6428" width="10.453125" style="6" customWidth="1"/>
    <col min="6429" max="6429" width="10.81640625" style="6" customWidth="1"/>
    <col min="6430" max="6624" width="9.1796875" style="6" customWidth="1"/>
    <col min="6625" max="6625" width="6.26953125" style="6" customWidth="1"/>
    <col min="6626" max="6626" width="12.453125" style="6" customWidth="1"/>
    <col min="6627" max="6627" width="72" style="6" customWidth="1"/>
    <col min="6628" max="6628" width="7.81640625" style="6" customWidth="1"/>
    <col min="6629" max="6629" width="11.1796875" style="6" customWidth="1"/>
    <col min="6630" max="6630" width="11.7265625" style="6" customWidth="1"/>
    <col min="6631" max="6631" width="9.1796875" style="6" customWidth="1"/>
    <col min="6632" max="6632" width="13.1796875" style="6" customWidth="1"/>
    <col min="6633" max="6633" width="9" style="6" customWidth="1"/>
    <col min="6634" max="6634" width="11.453125" style="6" customWidth="1"/>
    <col min="6635" max="6635" width="14.26953125" style="6" customWidth="1"/>
    <col min="6636" max="6636" width="6.81640625" style="6" customWidth="1"/>
    <col min="6637" max="6637" width="10.1796875" style="6" customWidth="1"/>
    <col min="6638" max="6640" width="9.1796875" style="6" customWidth="1"/>
    <col min="6641" max="6641" width="11" style="6" bestFit="1" customWidth="1"/>
    <col min="6642" max="6642" width="13.81640625" style="6" customWidth="1"/>
    <col min="6643" max="6643" width="9.1796875" style="6" customWidth="1"/>
    <col min="6644" max="6659" width="16.453125" style="6"/>
    <col min="6660" max="6660" width="4.54296875" style="6" customWidth="1"/>
    <col min="6661" max="6661" width="7.81640625" style="6" customWidth="1"/>
    <col min="6662" max="6662" width="74.54296875" style="6" customWidth="1"/>
    <col min="6663" max="6663" width="7.81640625" style="6" customWidth="1"/>
    <col min="6664" max="6664" width="8.26953125" style="6" customWidth="1"/>
    <col min="6665" max="6665" width="11.1796875" style="6" customWidth="1"/>
    <col min="6666" max="6666" width="11.453125" style="6" bestFit="1" customWidth="1"/>
    <col min="6667" max="6667" width="9.81640625" style="6" customWidth="1"/>
    <col min="6668" max="6668" width="11.1796875" style="6" customWidth="1"/>
    <col min="6669" max="6669" width="9.1796875" style="6" customWidth="1"/>
    <col min="6670" max="6670" width="10.1796875" style="6" customWidth="1"/>
    <col min="6671" max="6671" width="14.1796875" style="6" customWidth="1"/>
    <col min="6672" max="6673" width="9.1796875" style="6" customWidth="1"/>
    <col min="6674" max="6675" width="11.1796875" style="6" customWidth="1"/>
    <col min="6676" max="6678" width="9.1796875" style="6" customWidth="1"/>
    <col min="6679" max="6679" width="10.7265625" style="6" customWidth="1"/>
    <col min="6680" max="6682" width="9.1796875" style="6" customWidth="1"/>
    <col min="6683" max="6683" width="11.1796875" style="6" customWidth="1"/>
    <col min="6684" max="6684" width="10.453125" style="6" customWidth="1"/>
    <col min="6685" max="6685" width="10.81640625" style="6" customWidth="1"/>
    <col min="6686" max="6880" width="9.1796875" style="6" customWidth="1"/>
    <col min="6881" max="6881" width="6.26953125" style="6" customWidth="1"/>
    <col min="6882" max="6882" width="12.453125" style="6" customWidth="1"/>
    <col min="6883" max="6883" width="72" style="6" customWidth="1"/>
    <col min="6884" max="6884" width="7.81640625" style="6" customWidth="1"/>
    <col min="6885" max="6885" width="11.1796875" style="6" customWidth="1"/>
    <col min="6886" max="6886" width="11.7265625" style="6" customWidth="1"/>
    <col min="6887" max="6887" width="9.1796875" style="6" customWidth="1"/>
    <col min="6888" max="6888" width="13.1796875" style="6" customWidth="1"/>
    <col min="6889" max="6889" width="9" style="6" customWidth="1"/>
    <col min="6890" max="6890" width="11.453125" style="6" customWidth="1"/>
    <col min="6891" max="6891" width="14.26953125" style="6" customWidth="1"/>
    <col min="6892" max="6892" width="6.81640625" style="6" customWidth="1"/>
    <col min="6893" max="6893" width="10.1796875" style="6" customWidth="1"/>
    <col min="6894" max="6896" width="9.1796875" style="6" customWidth="1"/>
    <col min="6897" max="6897" width="11" style="6" bestFit="1" customWidth="1"/>
    <col min="6898" max="6898" width="13.81640625" style="6" customWidth="1"/>
    <col min="6899" max="6899" width="9.1796875" style="6" customWidth="1"/>
    <col min="6900" max="6915" width="16.453125" style="6"/>
    <col min="6916" max="6916" width="4.54296875" style="6" customWidth="1"/>
    <col min="6917" max="6917" width="7.81640625" style="6" customWidth="1"/>
    <col min="6918" max="6918" width="74.54296875" style="6" customWidth="1"/>
    <col min="6919" max="6919" width="7.81640625" style="6" customWidth="1"/>
    <col min="6920" max="6920" width="8.26953125" style="6" customWidth="1"/>
    <col min="6921" max="6921" width="11.1796875" style="6" customWidth="1"/>
    <col min="6922" max="6922" width="11.453125" style="6" bestFit="1" customWidth="1"/>
    <col min="6923" max="6923" width="9.81640625" style="6" customWidth="1"/>
    <col min="6924" max="6924" width="11.1796875" style="6" customWidth="1"/>
    <col min="6925" max="6925" width="9.1796875" style="6" customWidth="1"/>
    <col min="6926" max="6926" width="10.1796875" style="6" customWidth="1"/>
    <col min="6927" max="6927" width="14.1796875" style="6" customWidth="1"/>
    <col min="6928" max="6929" width="9.1796875" style="6" customWidth="1"/>
    <col min="6930" max="6931" width="11.1796875" style="6" customWidth="1"/>
    <col min="6932" max="6934" width="9.1796875" style="6" customWidth="1"/>
    <col min="6935" max="6935" width="10.7265625" style="6" customWidth="1"/>
    <col min="6936" max="6938" width="9.1796875" style="6" customWidth="1"/>
    <col min="6939" max="6939" width="11.1796875" style="6" customWidth="1"/>
    <col min="6940" max="6940" width="10.453125" style="6" customWidth="1"/>
    <col min="6941" max="6941" width="10.81640625" style="6" customWidth="1"/>
    <col min="6942" max="7136" width="9.1796875" style="6" customWidth="1"/>
    <col min="7137" max="7137" width="6.26953125" style="6" customWidth="1"/>
    <col min="7138" max="7138" width="12.453125" style="6" customWidth="1"/>
    <col min="7139" max="7139" width="72" style="6" customWidth="1"/>
    <col min="7140" max="7140" width="7.81640625" style="6" customWidth="1"/>
    <col min="7141" max="7141" width="11.1796875" style="6" customWidth="1"/>
    <col min="7142" max="7142" width="11.7265625" style="6" customWidth="1"/>
    <col min="7143" max="7143" width="9.1796875" style="6" customWidth="1"/>
    <col min="7144" max="7144" width="13.1796875" style="6" customWidth="1"/>
    <col min="7145" max="7145" width="9" style="6" customWidth="1"/>
    <col min="7146" max="7146" width="11.453125" style="6" customWidth="1"/>
    <col min="7147" max="7147" width="14.26953125" style="6" customWidth="1"/>
    <col min="7148" max="7148" width="6.81640625" style="6" customWidth="1"/>
    <col min="7149" max="7149" width="10.1796875" style="6" customWidth="1"/>
    <col min="7150" max="7152" width="9.1796875" style="6" customWidth="1"/>
    <col min="7153" max="7153" width="11" style="6" bestFit="1" customWidth="1"/>
    <col min="7154" max="7154" width="13.81640625" style="6" customWidth="1"/>
    <col min="7155" max="7155" width="9.1796875" style="6" customWidth="1"/>
    <col min="7156" max="7171" width="16.453125" style="6"/>
    <col min="7172" max="7172" width="4.54296875" style="6" customWidth="1"/>
    <col min="7173" max="7173" width="7.81640625" style="6" customWidth="1"/>
    <col min="7174" max="7174" width="74.54296875" style="6" customWidth="1"/>
    <col min="7175" max="7175" width="7.81640625" style="6" customWidth="1"/>
    <col min="7176" max="7176" width="8.26953125" style="6" customWidth="1"/>
    <col min="7177" max="7177" width="11.1796875" style="6" customWidth="1"/>
    <col min="7178" max="7178" width="11.453125" style="6" bestFit="1" customWidth="1"/>
    <col min="7179" max="7179" width="9.81640625" style="6" customWidth="1"/>
    <col min="7180" max="7180" width="11.1796875" style="6" customWidth="1"/>
    <col min="7181" max="7181" width="9.1796875" style="6" customWidth="1"/>
    <col min="7182" max="7182" width="10.1796875" style="6" customWidth="1"/>
    <col min="7183" max="7183" width="14.1796875" style="6" customWidth="1"/>
    <col min="7184" max="7185" width="9.1796875" style="6" customWidth="1"/>
    <col min="7186" max="7187" width="11.1796875" style="6" customWidth="1"/>
    <col min="7188" max="7190" width="9.1796875" style="6" customWidth="1"/>
    <col min="7191" max="7191" width="10.7265625" style="6" customWidth="1"/>
    <col min="7192" max="7194" width="9.1796875" style="6" customWidth="1"/>
    <col min="7195" max="7195" width="11.1796875" style="6" customWidth="1"/>
    <col min="7196" max="7196" width="10.453125" style="6" customWidth="1"/>
    <col min="7197" max="7197" width="10.81640625" style="6" customWidth="1"/>
    <col min="7198" max="7392" width="9.1796875" style="6" customWidth="1"/>
    <col min="7393" max="7393" width="6.26953125" style="6" customWidth="1"/>
    <col min="7394" max="7394" width="12.453125" style="6" customWidth="1"/>
    <col min="7395" max="7395" width="72" style="6" customWidth="1"/>
    <col min="7396" max="7396" width="7.81640625" style="6" customWidth="1"/>
    <col min="7397" max="7397" width="11.1796875" style="6" customWidth="1"/>
    <col min="7398" max="7398" width="11.7265625" style="6" customWidth="1"/>
    <col min="7399" max="7399" width="9.1796875" style="6" customWidth="1"/>
    <col min="7400" max="7400" width="13.1796875" style="6" customWidth="1"/>
    <col min="7401" max="7401" width="9" style="6" customWidth="1"/>
    <col min="7402" max="7402" width="11.453125" style="6" customWidth="1"/>
    <col min="7403" max="7403" width="14.26953125" style="6" customWidth="1"/>
    <col min="7404" max="7404" width="6.81640625" style="6" customWidth="1"/>
    <col min="7405" max="7405" width="10.1796875" style="6" customWidth="1"/>
    <col min="7406" max="7408" width="9.1796875" style="6" customWidth="1"/>
    <col min="7409" max="7409" width="11" style="6" bestFit="1" customWidth="1"/>
    <col min="7410" max="7410" width="13.81640625" style="6" customWidth="1"/>
    <col min="7411" max="7411" width="9.1796875" style="6" customWidth="1"/>
    <col min="7412" max="7427" width="16.453125" style="6"/>
    <col min="7428" max="7428" width="4.54296875" style="6" customWidth="1"/>
    <col min="7429" max="7429" width="7.81640625" style="6" customWidth="1"/>
    <col min="7430" max="7430" width="74.54296875" style="6" customWidth="1"/>
    <col min="7431" max="7431" width="7.81640625" style="6" customWidth="1"/>
    <col min="7432" max="7432" width="8.26953125" style="6" customWidth="1"/>
    <col min="7433" max="7433" width="11.1796875" style="6" customWidth="1"/>
    <col min="7434" max="7434" width="11.453125" style="6" bestFit="1" customWidth="1"/>
    <col min="7435" max="7435" width="9.81640625" style="6" customWidth="1"/>
    <col min="7436" max="7436" width="11.1796875" style="6" customWidth="1"/>
    <col min="7437" max="7437" width="9.1796875" style="6" customWidth="1"/>
    <col min="7438" max="7438" width="10.1796875" style="6" customWidth="1"/>
    <col min="7439" max="7439" width="14.1796875" style="6" customWidth="1"/>
    <col min="7440" max="7441" width="9.1796875" style="6" customWidth="1"/>
    <col min="7442" max="7443" width="11.1796875" style="6" customWidth="1"/>
    <col min="7444" max="7446" width="9.1796875" style="6" customWidth="1"/>
    <col min="7447" max="7447" width="10.7265625" style="6" customWidth="1"/>
    <col min="7448" max="7450" width="9.1796875" style="6" customWidth="1"/>
    <col min="7451" max="7451" width="11.1796875" style="6" customWidth="1"/>
    <col min="7452" max="7452" width="10.453125" style="6" customWidth="1"/>
    <col min="7453" max="7453" width="10.81640625" style="6" customWidth="1"/>
    <col min="7454" max="7648" width="9.1796875" style="6" customWidth="1"/>
    <col min="7649" max="7649" width="6.26953125" style="6" customWidth="1"/>
    <col min="7650" max="7650" width="12.453125" style="6" customWidth="1"/>
    <col min="7651" max="7651" width="72" style="6" customWidth="1"/>
    <col min="7652" max="7652" width="7.81640625" style="6" customWidth="1"/>
    <col min="7653" max="7653" width="11.1796875" style="6" customWidth="1"/>
    <col min="7654" max="7654" width="11.7265625" style="6" customWidth="1"/>
    <col min="7655" max="7655" width="9.1796875" style="6" customWidth="1"/>
    <col min="7656" max="7656" width="13.1796875" style="6" customWidth="1"/>
    <col min="7657" max="7657" width="9" style="6" customWidth="1"/>
    <col min="7658" max="7658" width="11.453125" style="6" customWidth="1"/>
    <col min="7659" max="7659" width="14.26953125" style="6" customWidth="1"/>
    <col min="7660" max="7660" width="6.81640625" style="6" customWidth="1"/>
    <col min="7661" max="7661" width="10.1796875" style="6" customWidth="1"/>
    <col min="7662" max="7664" width="9.1796875" style="6" customWidth="1"/>
    <col min="7665" max="7665" width="11" style="6" bestFit="1" customWidth="1"/>
    <col min="7666" max="7666" width="13.81640625" style="6" customWidth="1"/>
    <col min="7667" max="7667" width="9.1796875" style="6" customWidth="1"/>
    <col min="7668" max="7683" width="16.453125" style="6"/>
    <col min="7684" max="7684" width="4.54296875" style="6" customWidth="1"/>
    <col min="7685" max="7685" width="7.81640625" style="6" customWidth="1"/>
    <col min="7686" max="7686" width="74.54296875" style="6" customWidth="1"/>
    <col min="7687" max="7687" width="7.81640625" style="6" customWidth="1"/>
    <col min="7688" max="7688" width="8.26953125" style="6" customWidth="1"/>
    <col min="7689" max="7689" width="11.1796875" style="6" customWidth="1"/>
    <col min="7690" max="7690" width="11.453125" style="6" bestFit="1" customWidth="1"/>
    <col min="7691" max="7691" width="9.81640625" style="6" customWidth="1"/>
    <col min="7692" max="7692" width="11.1796875" style="6" customWidth="1"/>
    <col min="7693" max="7693" width="9.1796875" style="6" customWidth="1"/>
    <col min="7694" max="7694" width="10.1796875" style="6" customWidth="1"/>
    <col min="7695" max="7695" width="14.1796875" style="6" customWidth="1"/>
    <col min="7696" max="7697" width="9.1796875" style="6" customWidth="1"/>
    <col min="7698" max="7699" width="11.1796875" style="6" customWidth="1"/>
    <col min="7700" max="7702" width="9.1796875" style="6" customWidth="1"/>
    <col min="7703" max="7703" width="10.7265625" style="6" customWidth="1"/>
    <col min="7704" max="7706" width="9.1796875" style="6" customWidth="1"/>
    <col min="7707" max="7707" width="11.1796875" style="6" customWidth="1"/>
    <col min="7708" max="7708" width="10.453125" style="6" customWidth="1"/>
    <col min="7709" max="7709" width="10.81640625" style="6" customWidth="1"/>
    <col min="7710" max="7904" width="9.1796875" style="6" customWidth="1"/>
    <col min="7905" max="7905" width="6.26953125" style="6" customWidth="1"/>
    <col min="7906" max="7906" width="12.453125" style="6" customWidth="1"/>
    <col min="7907" max="7907" width="72" style="6" customWidth="1"/>
    <col min="7908" max="7908" width="7.81640625" style="6" customWidth="1"/>
    <col min="7909" max="7909" width="11.1796875" style="6" customWidth="1"/>
    <col min="7910" max="7910" width="11.7265625" style="6" customWidth="1"/>
    <col min="7911" max="7911" width="9.1796875" style="6" customWidth="1"/>
    <col min="7912" max="7912" width="13.1796875" style="6" customWidth="1"/>
    <col min="7913" max="7913" width="9" style="6" customWidth="1"/>
    <col min="7914" max="7914" width="11.453125" style="6" customWidth="1"/>
    <col min="7915" max="7915" width="14.26953125" style="6" customWidth="1"/>
    <col min="7916" max="7916" width="6.81640625" style="6" customWidth="1"/>
    <col min="7917" max="7917" width="10.1796875" style="6" customWidth="1"/>
    <col min="7918" max="7920" width="9.1796875" style="6" customWidth="1"/>
    <col min="7921" max="7921" width="11" style="6" bestFit="1" customWidth="1"/>
    <col min="7922" max="7922" width="13.81640625" style="6" customWidth="1"/>
    <col min="7923" max="7923" width="9.1796875" style="6" customWidth="1"/>
    <col min="7924" max="7939" width="16.453125" style="6"/>
    <col min="7940" max="7940" width="4.54296875" style="6" customWidth="1"/>
    <col min="7941" max="7941" width="7.81640625" style="6" customWidth="1"/>
    <col min="7942" max="7942" width="74.54296875" style="6" customWidth="1"/>
    <col min="7943" max="7943" width="7.81640625" style="6" customWidth="1"/>
    <col min="7944" max="7944" width="8.26953125" style="6" customWidth="1"/>
    <col min="7945" max="7945" width="11.1796875" style="6" customWidth="1"/>
    <col min="7946" max="7946" width="11.453125" style="6" bestFit="1" customWidth="1"/>
    <col min="7947" max="7947" width="9.81640625" style="6" customWidth="1"/>
    <col min="7948" max="7948" width="11.1796875" style="6" customWidth="1"/>
    <col min="7949" max="7949" width="9.1796875" style="6" customWidth="1"/>
    <col min="7950" max="7950" width="10.1796875" style="6" customWidth="1"/>
    <col min="7951" max="7951" width="14.1796875" style="6" customWidth="1"/>
    <col min="7952" max="7953" width="9.1796875" style="6" customWidth="1"/>
    <col min="7954" max="7955" width="11.1796875" style="6" customWidth="1"/>
    <col min="7956" max="7958" width="9.1796875" style="6" customWidth="1"/>
    <col min="7959" max="7959" width="10.7265625" style="6" customWidth="1"/>
    <col min="7960" max="7962" width="9.1796875" style="6" customWidth="1"/>
    <col min="7963" max="7963" width="11.1796875" style="6" customWidth="1"/>
    <col min="7964" max="7964" width="10.453125" style="6" customWidth="1"/>
    <col min="7965" max="7965" width="10.81640625" style="6" customWidth="1"/>
    <col min="7966" max="8160" width="9.1796875" style="6" customWidth="1"/>
    <col min="8161" max="8161" width="6.26953125" style="6" customWidth="1"/>
    <col min="8162" max="8162" width="12.453125" style="6" customWidth="1"/>
    <col min="8163" max="8163" width="72" style="6" customWidth="1"/>
    <col min="8164" max="8164" width="7.81640625" style="6" customWidth="1"/>
    <col min="8165" max="8165" width="11.1796875" style="6" customWidth="1"/>
    <col min="8166" max="8166" width="11.7265625" style="6" customWidth="1"/>
    <col min="8167" max="8167" width="9.1796875" style="6" customWidth="1"/>
    <col min="8168" max="8168" width="13.1796875" style="6" customWidth="1"/>
    <col min="8169" max="8169" width="9" style="6" customWidth="1"/>
    <col min="8170" max="8170" width="11.453125" style="6" customWidth="1"/>
    <col min="8171" max="8171" width="14.26953125" style="6" customWidth="1"/>
    <col min="8172" max="8172" width="6.81640625" style="6" customWidth="1"/>
    <col min="8173" max="8173" width="10.1796875" style="6" customWidth="1"/>
    <col min="8174" max="8176" width="9.1796875" style="6" customWidth="1"/>
    <col min="8177" max="8177" width="11" style="6" bestFit="1" customWidth="1"/>
    <col min="8178" max="8178" width="13.81640625" style="6" customWidth="1"/>
    <col min="8179" max="8179" width="9.1796875" style="6" customWidth="1"/>
    <col min="8180" max="8195" width="16.453125" style="6"/>
    <col min="8196" max="8196" width="4.54296875" style="6" customWidth="1"/>
    <col min="8197" max="8197" width="7.81640625" style="6" customWidth="1"/>
    <col min="8198" max="8198" width="74.54296875" style="6" customWidth="1"/>
    <col min="8199" max="8199" width="7.81640625" style="6" customWidth="1"/>
    <col min="8200" max="8200" width="8.26953125" style="6" customWidth="1"/>
    <col min="8201" max="8201" width="11.1796875" style="6" customWidth="1"/>
    <col min="8202" max="8202" width="11.453125" style="6" bestFit="1" customWidth="1"/>
    <col min="8203" max="8203" width="9.81640625" style="6" customWidth="1"/>
    <col min="8204" max="8204" width="11.1796875" style="6" customWidth="1"/>
    <col min="8205" max="8205" width="9.1796875" style="6" customWidth="1"/>
    <col min="8206" max="8206" width="10.1796875" style="6" customWidth="1"/>
    <col min="8207" max="8207" width="14.1796875" style="6" customWidth="1"/>
    <col min="8208" max="8209" width="9.1796875" style="6" customWidth="1"/>
    <col min="8210" max="8211" width="11.1796875" style="6" customWidth="1"/>
    <col min="8212" max="8214" width="9.1796875" style="6" customWidth="1"/>
    <col min="8215" max="8215" width="10.7265625" style="6" customWidth="1"/>
    <col min="8216" max="8218" width="9.1796875" style="6" customWidth="1"/>
    <col min="8219" max="8219" width="11.1796875" style="6" customWidth="1"/>
    <col min="8220" max="8220" width="10.453125" style="6" customWidth="1"/>
    <col min="8221" max="8221" width="10.81640625" style="6" customWidth="1"/>
    <col min="8222" max="8416" width="9.1796875" style="6" customWidth="1"/>
    <col min="8417" max="8417" width="6.26953125" style="6" customWidth="1"/>
    <col min="8418" max="8418" width="12.453125" style="6" customWidth="1"/>
    <col min="8419" max="8419" width="72" style="6" customWidth="1"/>
    <col min="8420" max="8420" width="7.81640625" style="6" customWidth="1"/>
    <col min="8421" max="8421" width="11.1796875" style="6" customWidth="1"/>
    <col min="8422" max="8422" width="11.7265625" style="6" customWidth="1"/>
    <col min="8423" max="8423" width="9.1796875" style="6" customWidth="1"/>
    <col min="8424" max="8424" width="13.1796875" style="6" customWidth="1"/>
    <col min="8425" max="8425" width="9" style="6" customWidth="1"/>
    <col min="8426" max="8426" width="11.453125" style="6" customWidth="1"/>
    <col min="8427" max="8427" width="14.26953125" style="6" customWidth="1"/>
    <col min="8428" max="8428" width="6.81640625" style="6" customWidth="1"/>
    <col min="8429" max="8429" width="10.1796875" style="6" customWidth="1"/>
    <col min="8430" max="8432" width="9.1796875" style="6" customWidth="1"/>
    <col min="8433" max="8433" width="11" style="6" bestFit="1" customWidth="1"/>
    <col min="8434" max="8434" width="13.81640625" style="6" customWidth="1"/>
    <col min="8435" max="8435" width="9.1796875" style="6" customWidth="1"/>
    <col min="8436" max="8451" width="16.453125" style="6"/>
    <col min="8452" max="8452" width="4.54296875" style="6" customWidth="1"/>
    <col min="8453" max="8453" width="7.81640625" style="6" customWidth="1"/>
    <col min="8454" max="8454" width="74.54296875" style="6" customWidth="1"/>
    <col min="8455" max="8455" width="7.81640625" style="6" customWidth="1"/>
    <col min="8456" max="8456" width="8.26953125" style="6" customWidth="1"/>
    <col min="8457" max="8457" width="11.1796875" style="6" customWidth="1"/>
    <col min="8458" max="8458" width="11.453125" style="6" bestFit="1" customWidth="1"/>
    <col min="8459" max="8459" width="9.81640625" style="6" customWidth="1"/>
    <col min="8460" max="8460" width="11.1796875" style="6" customWidth="1"/>
    <col min="8461" max="8461" width="9.1796875" style="6" customWidth="1"/>
    <col min="8462" max="8462" width="10.1796875" style="6" customWidth="1"/>
    <col min="8463" max="8463" width="14.1796875" style="6" customWidth="1"/>
    <col min="8464" max="8465" width="9.1796875" style="6" customWidth="1"/>
    <col min="8466" max="8467" width="11.1796875" style="6" customWidth="1"/>
    <col min="8468" max="8470" width="9.1796875" style="6" customWidth="1"/>
    <col min="8471" max="8471" width="10.7265625" style="6" customWidth="1"/>
    <col min="8472" max="8474" width="9.1796875" style="6" customWidth="1"/>
    <col min="8475" max="8475" width="11.1796875" style="6" customWidth="1"/>
    <col min="8476" max="8476" width="10.453125" style="6" customWidth="1"/>
    <col min="8477" max="8477" width="10.81640625" style="6" customWidth="1"/>
    <col min="8478" max="8672" width="9.1796875" style="6" customWidth="1"/>
    <col min="8673" max="8673" width="6.26953125" style="6" customWidth="1"/>
    <col min="8674" max="8674" width="12.453125" style="6" customWidth="1"/>
    <col min="8675" max="8675" width="72" style="6" customWidth="1"/>
    <col min="8676" max="8676" width="7.81640625" style="6" customWidth="1"/>
    <col min="8677" max="8677" width="11.1796875" style="6" customWidth="1"/>
    <col min="8678" max="8678" width="11.7265625" style="6" customWidth="1"/>
    <col min="8679" max="8679" width="9.1796875" style="6" customWidth="1"/>
    <col min="8680" max="8680" width="13.1796875" style="6" customWidth="1"/>
    <col min="8681" max="8681" width="9" style="6" customWidth="1"/>
    <col min="8682" max="8682" width="11.453125" style="6" customWidth="1"/>
    <col min="8683" max="8683" width="14.26953125" style="6" customWidth="1"/>
    <col min="8684" max="8684" width="6.81640625" style="6" customWidth="1"/>
    <col min="8685" max="8685" width="10.1796875" style="6" customWidth="1"/>
    <col min="8686" max="8688" width="9.1796875" style="6" customWidth="1"/>
    <col min="8689" max="8689" width="11" style="6" bestFit="1" customWidth="1"/>
    <col min="8690" max="8690" width="13.81640625" style="6" customWidth="1"/>
    <col min="8691" max="8691" width="9.1796875" style="6" customWidth="1"/>
    <col min="8692" max="8707" width="16.453125" style="6"/>
    <col min="8708" max="8708" width="4.54296875" style="6" customWidth="1"/>
    <col min="8709" max="8709" width="7.81640625" style="6" customWidth="1"/>
    <col min="8710" max="8710" width="74.54296875" style="6" customWidth="1"/>
    <col min="8711" max="8711" width="7.81640625" style="6" customWidth="1"/>
    <col min="8712" max="8712" width="8.26953125" style="6" customWidth="1"/>
    <col min="8713" max="8713" width="11.1796875" style="6" customWidth="1"/>
    <col min="8714" max="8714" width="11.453125" style="6" bestFit="1" customWidth="1"/>
    <col min="8715" max="8715" width="9.81640625" style="6" customWidth="1"/>
    <col min="8716" max="8716" width="11.1796875" style="6" customWidth="1"/>
    <col min="8717" max="8717" width="9.1796875" style="6" customWidth="1"/>
    <col min="8718" max="8718" width="10.1796875" style="6" customWidth="1"/>
    <col min="8719" max="8719" width="14.1796875" style="6" customWidth="1"/>
    <col min="8720" max="8721" width="9.1796875" style="6" customWidth="1"/>
    <col min="8722" max="8723" width="11.1796875" style="6" customWidth="1"/>
    <col min="8724" max="8726" width="9.1796875" style="6" customWidth="1"/>
    <col min="8727" max="8727" width="10.7265625" style="6" customWidth="1"/>
    <col min="8728" max="8730" width="9.1796875" style="6" customWidth="1"/>
    <col min="8731" max="8731" width="11.1796875" style="6" customWidth="1"/>
    <col min="8732" max="8732" width="10.453125" style="6" customWidth="1"/>
    <col min="8733" max="8733" width="10.81640625" style="6" customWidth="1"/>
    <col min="8734" max="8928" width="9.1796875" style="6" customWidth="1"/>
    <col min="8929" max="8929" width="6.26953125" style="6" customWidth="1"/>
    <col min="8930" max="8930" width="12.453125" style="6" customWidth="1"/>
    <col min="8931" max="8931" width="72" style="6" customWidth="1"/>
    <col min="8932" max="8932" width="7.81640625" style="6" customWidth="1"/>
    <col min="8933" max="8933" width="11.1796875" style="6" customWidth="1"/>
    <col min="8934" max="8934" width="11.7265625" style="6" customWidth="1"/>
    <col min="8935" max="8935" width="9.1796875" style="6" customWidth="1"/>
    <col min="8936" max="8936" width="13.1796875" style="6" customWidth="1"/>
    <col min="8937" max="8937" width="9" style="6" customWidth="1"/>
    <col min="8938" max="8938" width="11.453125" style="6" customWidth="1"/>
    <col min="8939" max="8939" width="14.26953125" style="6" customWidth="1"/>
    <col min="8940" max="8940" width="6.81640625" style="6" customWidth="1"/>
    <col min="8941" max="8941" width="10.1796875" style="6" customWidth="1"/>
    <col min="8942" max="8944" width="9.1796875" style="6" customWidth="1"/>
    <col min="8945" max="8945" width="11" style="6" bestFit="1" customWidth="1"/>
    <col min="8946" max="8946" width="13.81640625" style="6" customWidth="1"/>
    <col min="8947" max="8947" width="9.1796875" style="6" customWidth="1"/>
    <col min="8948" max="8963" width="16.453125" style="6"/>
    <col min="8964" max="8964" width="4.54296875" style="6" customWidth="1"/>
    <col min="8965" max="8965" width="7.81640625" style="6" customWidth="1"/>
    <col min="8966" max="8966" width="74.54296875" style="6" customWidth="1"/>
    <col min="8967" max="8967" width="7.81640625" style="6" customWidth="1"/>
    <col min="8968" max="8968" width="8.26953125" style="6" customWidth="1"/>
    <col min="8969" max="8969" width="11.1796875" style="6" customWidth="1"/>
    <col min="8970" max="8970" width="11.453125" style="6" bestFit="1" customWidth="1"/>
    <col min="8971" max="8971" width="9.81640625" style="6" customWidth="1"/>
    <col min="8972" max="8972" width="11.1796875" style="6" customWidth="1"/>
    <col min="8973" max="8973" width="9.1796875" style="6" customWidth="1"/>
    <col min="8974" max="8974" width="10.1796875" style="6" customWidth="1"/>
    <col min="8975" max="8975" width="14.1796875" style="6" customWidth="1"/>
    <col min="8976" max="8977" width="9.1796875" style="6" customWidth="1"/>
    <col min="8978" max="8979" width="11.1796875" style="6" customWidth="1"/>
    <col min="8980" max="8982" width="9.1796875" style="6" customWidth="1"/>
    <col min="8983" max="8983" width="10.7265625" style="6" customWidth="1"/>
    <col min="8984" max="8986" width="9.1796875" style="6" customWidth="1"/>
    <col min="8987" max="8987" width="11.1796875" style="6" customWidth="1"/>
    <col min="8988" max="8988" width="10.453125" style="6" customWidth="1"/>
    <col min="8989" max="8989" width="10.81640625" style="6" customWidth="1"/>
    <col min="8990" max="9184" width="9.1796875" style="6" customWidth="1"/>
    <col min="9185" max="9185" width="6.26953125" style="6" customWidth="1"/>
    <col min="9186" max="9186" width="12.453125" style="6" customWidth="1"/>
    <col min="9187" max="9187" width="72" style="6" customWidth="1"/>
    <col min="9188" max="9188" width="7.81640625" style="6" customWidth="1"/>
    <col min="9189" max="9189" width="11.1796875" style="6" customWidth="1"/>
    <col min="9190" max="9190" width="11.7265625" style="6" customWidth="1"/>
    <col min="9191" max="9191" width="9.1796875" style="6" customWidth="1"/>
    <col min="9192" max="9192" width="13.1796875" style="6" customWidth="1"/>
    <col min="9193" max="9193" width="9" style="6" customWidth="1"/>
    <col min="9194" max="9194" width="11.453125" style="6" customWidth="1"/>
    <col min="9195" max="9195" width="14.26953125" style="6" customWidth="1"/>
    <col min="9196" max="9196" width="6.81640625" style="6" customWidth="1"/>
    <col min="9197" max="9197" width="10.1796875" style="6" customWidth="1"/>
    <col min="9198" max="9200" width="9.1796875" style="6" customWidth="1"/>
    <col min="9201" max="9201" width="11" style="6" bestFit="1" customWidth="1"/>
    <col min="9202" max="9202" width="13.81640625" style="6" customWidth="1"/>
    <col min="9203" max="9203" width="9.1796875" style="6" customWidth="1"/>
    <col min="9204" max="9219" width="16.453125" style="6"/>
    <col min="9220" max="9220" width="4.54296875" style="6" customWidth="1"/>
    <col min="9221" max="9221" width="7.81640625" style="6" customWidth="1"/>
    <col min="9222" max="9222" width="74.54296875" style="6" customWidth="1"/>
    <col min="9223" max="9223" width="7.81640625" style="6" customWidth="1"/>
    <col min="9224" max="9224" width="8.26953125" style="6" customWidth="1"/>
    <col min="9225" max="9225" width="11.1796875" style="6" customWidth="1"/>
    <col min="9226" max="9226" width="11.453125" style="6" bestFit="1" customWidth="1"/>
    <col min="9227" max="9227" width="9.81640625" style="6" customWidth="1"/>
    <col min="9228" max="9228" width="11.1796875" style="6" customWidth="1"/>
    <col min="9229" max="9229" width="9.1796875" style="6" customWidth="1"/>
    <col min="9230" max="9230" width="10.1796875" style="6" customWidth="1"/>
    <col min="9231" max="9231" width="14.1796875" style="6" customWidth="1"/>
    <col min="9232" max="9233" width="9.1796875" style="6" customWidth="1"/>
    <col min="9234" max="9235" width="11.1796875" style="6" customWidth="1"/>
    <col min="9236" max="9238" width="9.1796875" style="6" customWidth="1"/>
    <col min="9239" max="9239" width="10.7265625" style="6" customWidth="1"/>
    <col min="9240" max="9242" width="9.1796875" style="6" customWidth="1"/>
    <col min="9243" max="9243" width="11.1796875" style="6" customWidth="1"/>
    <col min="9244" max="9244" width="10.453125" style="6" customWidth="1"/>
    <col min="9245" max="9245" width="10.81640625" style="6" customWidth="1"/>
    <col min="9246" max="9440" width="9.1796875" style="6" customWidth="1"/>
    <col min="9441" max="9441" width="6.26953125" style="6" customWidth="1"/>
    <col min="9442" max="9442" width="12.453125" style="6" customWidth="1"/>
    <col min="9443" max="9443" width="72" style="6" customWidth="1"/>
    <col min="9444" max="9444" width="7.81640625" style="6" customWidth="1"/>
    <col min="9445" max="9445" width="11.1796875" style="6" customWidth="1"/>
    <col min="9446" max="9446" width="11.7265625" style="6" customWidth="1"/>
    <col min="9447" max="9447" width="9.1796875" style="6" customWidth="1"/>
    <col min="9448" max="9448" width="13.1796875" style="6" customWidth="1"/>
    <col min="9449" max="9449" width="9" style="6" customWidth="1"/>
    <col min="9450" max="9450" width="11.453125" style="6" customWidth="1"/>
    <col min="9451" max="9451" width="14.26953125" style="6" customWidth="1"/>
    <col min="9452" max="9452" width="6.81640625" style="6" customWidth="1"/>
    <col min="9453" max="9453" width="10.1796875" style="6" customWidth="1"/>
    <col min="9454" max="9456" width="9.1796875" style="6" customWidth="1"/>
    <col min="9457" max="9457" width="11" style="6" bestFit="1" customWidth="1"/>
    <col min="9458" max="9458" width="13.81640625" style="6" customWidth="1"/>
    <col min="9459" max="9459" width="9.1796875" style="6" customWidth="1"/>
    <col min="9460" max="9475" width="16.453125" style="6"/>
    <col min="9476" max="9476" width="4.54296875" style="6" customWidth="1"/>
    <col min="9477" max="9477" width="7.81640625" style="6" customWidth="1"/>
    <col min="9478" max="9478" width="74.54296875" style="6" customWidth="1"/>
    <col min="9479" max="9479" width="7.81640625" style="6" customWidth="1"/>
    <col min="9480" max="9480" width="8.26953125" style="6" customWidth="1"/>
    <col min="9481" max="9481" width="11.1796875" style="6" customWidth="1"/>
    <col min="9482" max="9482" width="11.453125" style="6" bestFit="1" customWidth="1"/>
    <col min="9483" max="9483" width="9.81640625" style="6" customWidth="1"/>
    <col min="9484" max="9484" width="11.1796875" style="6" customWidth="1"/>
    <col min="9485" max="9485" width="9.1796875" style="6" customWidth="1"/>
    <col min="9486" max="9486" width="10.1796875" style="6" customWidth="1"/>
    <col min="9487" max="9487" width="14.1796875" style="6" customWidth="1"/>
    <col min="9488" max="9489" width="9.1796875" style="6" customWidth="1"/>
    <col min="9490" max="9491" width="11.1796875" style="6" customWidth="1"/>
    <col min="9492" max="9494" width="9.1796875" style="6" customWidth="1"/>
    <col min="9495" max="9495" width="10.7265625" style="6" customWidth="1"/>
    <col min="9496" max="9498" width="9.1796875" style="6" customWidth="1"/>
    <col min="9499" max="9499" width="11.1796875" style="6" customWidth="1"/>
    <col min="9500" max="9500" width="10.453125" style="6" customWidth="1"/>
    <col min="9501" max="9501" width="10.81640625" style="6" customWidth="1"/>
    <col min="9502" max="9696" width="9.1796875" style="6" customWidth="1"/>
    <col min="9697" max="9697" width="6.26953125" style="6" customWidth="1"/>
    <col min="9698" max="9698" width="12.453125" style="6" customWidth="1"/>
    <col min="9699" max="9699" width="72" style="6" customWidth="1"/>
    <col min="9700" max="9700" width="7.81640625" style="6" customWidth="1"/>
    <col min="9701" max="9701" width="11.1796875" style="6" customWidth="1"/>
    <col min="9702" max="9702" width="11.7265625" style="6" customWidth="1"/>
    <col min="9703" max="9703" width="9.1796875" style="6" customWidth="1"/>
    <col min="9704" max="9704" width="13.1796875" style="6" customWidth="1"/>
    <col min="9705" max="9705" width="9" style="6" customWidth="1"/>
    <col min="9706" max="9706" width="11.453125" style="6" customWidth="1"/>
    <col min="9707" max="9707" width="14.26953125" style="6" customWidth="1"/>
    <col min="9708" max="9708" width="6.81640625" style="6" customWidth="1"/>
    <col min="9709" max="9709" width="10.1796875" style="6" customWidth="1"/>
    <col min="9710" max="9712" width="9.1796875" style="6" customWidth="1"/>
    <col min="9713" max="9713" width="11" style="6" bestFit="1" customWidth="1"/>
    <col min="9714" max="9714" width="13.81640625" style="6" customWidth="1"/>
    <col min="9715" max="9715" width="9.1796875" style="6" customWidth="1"/>
    <col min="9716" max="9731" width="16.453125" style="6"/>
    <col min="9732" max="9732" width="4.54296875" style="6" customWidth="1"/>
    <col min="9733" max="9733" width="7.81640625" style="6" customWidth="1"/>
    <col min="9734" max="9734" width="74.54296875" style="6" customWidth="1"/>
    <col min="9735" max="9735" width="7.81640625" style="6" customWidth="1"/>
    <col min="9736" max="9736" width="8.26953125" style="6" customWidth="1"/>
    <col min="9737" max="9737" width="11.1796875" style="6" customWidth="1"/>
    <col min="9738" max="9738" width="11.453125" style="6" bestFit="1" customWidth="1"/>
    <col min="9739" max="9739" width="9.81640625" style="6" customWidth="1"/>
    <col min="9740" max="9740" width="11.1796875" style="6" customWidth="1"/>
    <col min="9741" max="9741" width="9.1796875" style="6" customWidth="1"/>
    <col min="9742" max="9742" width="10.1796875" style="6" customWidth="1"/>
    <col min="9743" max="9743" width="14.1796875" style="6" customWidth="1"/>
    <col min="9744" max="9745" width="9.1796875" style="6" customWidth="1"/>
    <col min="9746" max="9747" width="11.1796875" style="6" customWidth="1"/>
    <col min="9748" max="9750" width="9.1796875" style="6" customWidth="1"/>
    <col min="9751" max="9751" width="10.7265625" style="6" customWidth="1"/>
    <col min="9752" max="9754" width="9.1796875" style="6" customWidth="1"/>
    <col min="9755" max="9755" width="11.1796875" style="6" customWidth="1"/>
    <col min="9756" max="9756" width="10.453125" style="6" customWidth="1"/>
    <col min="9757" max="9757" width="10.81640625" style="6" customWidth="1"/>
    <col min="9758" max="9952" width="9.1796875" style="6" customWidth="1"/>
    <col min="9953" max="9953" width="6.26953125" style="6" customWidth="1"/>
    <col min="9954" max="9954" width="12.453125" style="6" customWidth="1"/>
    <col min="9955" max="9955" width="72" style="6" customWidth="1"/>
    <col min="9956" max="9956" width="7.81640625" style="6" customWidth="1"/>
    <col min="9957" max="9957" width="11.1796875" style="6" customWidth="1"/>
    <col min="9958" max="9958" width="11.7265625" style="6" customWidth="1"/>
    <col min="9959" max="9959" width="9.1796875" style="6" customWidth="1"/>
    <col min="9960" max="9960" width="13.1796875" style="6" customWidth="1"/>
    <col min="9961" max="9961" width="9" style="6" customWidth="1"/>
    <col min="9962" max="9962" width="11.453125" style="6" customWidth="1"/>
    <col min="9963" max="9963" width="14.26953125" style="6" customWidth="1"/>
    <col min="9964" max="9964" width="6.81640625" style="6" customWidth="1"/>
    <col min="9965" max="9965" width="10.1796875" style="6" customWidth="1"/>
    <col min="9966" max="9968" width="9.1796875" style="6" customWidth="1"/>
    <col min="9969" max="9969" width="11" style="6" bestFit="1" customWidth="1"/>
    <col min="9970" max="9970" width="13.81640625" style="6" customWidth="1"/>
    <col min="9971" max="9971" width="9.1796875" style="6" customWidth="1"/>
    <col min="9972" max="9987" width="16.453125" style="6"/>
    <col min="9988" max="9988" width="4.54296875" style="6" customWidth="1"/>
    <col min="9989" max="9989" width="7.81640625" style="6" customWidth="1"/>
    <col min="9990" max="9990" width="74.54296875" style="6" customWidth="1"/>
    <col min="9991" max="9991" width="7.81640625" style="6" customWidth="1"/>
    <col min="9992" max="9992" width="8.26953125" style="6" customWidth="1"/>
    <col min="9993" max="9993" width="11.1796875" style="6" customWidth="1"/>
    <col min="9994" max="9994" width="11.453125" style="6" bestFit="1" customWidth="1"/>
    <col min="9995" max="9995" width="9.81640625" style="6" customWidth="1"/>
    <col min="9996" max="9996" width="11.1796875" style="6" customWidth="1"/>
    <col min="9997" max="9997" width="9.1796875" style="6" customWidth="1"/>
    <col min="9998" max="9998" width="10.1796875" style="6" customWidth="1"/>
    <col min="9999" max="9999" width="14.1796875" style="6" customWidth="1"/>
    <col min="10000" max="10001" width="9.1796875" style="6" customWidth="1"/>
    <col min="10002" max="10003" width="11.1796875" style="6" customWidth="1"/>
    <col min="10004" max="10006" width="9.1796875" style="6" customWidth="1"/>
    <col min="10007" max="10007" width="10.7265625" style="6" customWidth="1"/>
    <col min="10008" max="10010" width="9.1796875" style="6" customWidth="1"/>
    <col min="10011" max="10011" width="11.1796875" style="6" customWidth="1"/>
    <col min="10012" max="10012" width="10.453125" style="6" customWidth="1"/>
    <col min="10013" max="10013" width="10.81640625" style="6" customWidth="1"/>
    <col min="10014" max="10208" width="9.1796875" style="6" customWidth="1"/>
    <col min="10209" max="10209" width="6.26953125" style="6" customWidth="1"/>
    <col min="10210" max="10210" width="12.453125" style="6" customWidth="1"/>
    <col min="10211" max="10211" width="72" style="6" customWidth="1"/>
    <col min="10212" max="10212" width="7.81640625" style="6" customWidth="1"/>
    <col min="10213" max="10213" width="11.1796875" style="6" customWidth="1"/>
    <col min="10214" max="10214" width="11.7265625" style="6" customWidth="1"/>
    <col min="10215" max="10215" width="9.1796875" style="6" customWidth="1"/>
    <col min="10216" max="10216" width="13.1796875" style="6" customWidth="1"/>
    <col min="10217" max="10217" width="9" style="6" customWidth="1"/>
    <col min="10218" max="10218" width="11.453125" style="6" customWidth="1"/>
    <col min="10219" max="10219" width="14.26953125" style="6" customWidth="1"/>
    <col min="10220" max="10220" width="6.81640625" style="6" customWidth="1"/>
    <col min="10221" max="10221" width="10.1796875" style="6" customWidth="1"/>
    <col min="10222" max="10224" width="9.1796875" style="6" customWidth="1"/>
    <col min="10225" max="10225" width="11" style="6" bestFit="1" customWidth="1"/>
    <col min="10226" max="10226" width="13.81640625" style="6" customWidth="1"/>
    <col min="10227" max="10227" width="9.1796875" style="6" customWidth="1"/>
    <col min="10228" max="10243" width="16.453125" style="6"/>
    <col min="10244" max="10244" width="4.54296875" style="6" customWidth="1"/>
    <col min="10245" max="10245" width="7.81640625" style="6" customWidth="1"/>
    <col min="10246" max="10246" width="74.54296875" style="6" customWidth="1"/>
    <col min="10247" max="10247" width="7.81640625" style="6" customWidth="1"/>
    <col min="10248" max="10248" width="8.26953125" style="6" customWidth="1"/>
    <col min="10249" max="10249" width="11.1796875" style="6" customWidth="1"/>
    <col min="10250" max="10250" width="11.453125" style="6" bestFit="1" customWidth="1"/>
    <col min="10251" max="10251" width="9.81640625" style="6" customWidth="1"/>
    <col min="10252" max="10252" width="11.1796875" style="6" customWidth="1"/>
    <col min="10253" max="10253" width="9.1796875" style="6" customWidth="1"/>
    <col min="10254" max="10254" width="10.1796875" style="6" customWidth="1"/>
    <col min="10255" max="10255" width="14.1796875" style="6" customWidth="1"/>
    <col min="10256" max="10257" width="9.1796875" style="6" customWidth="1"/>
    <col min="10258" max="10259" width="11.1796875" style="6" customWidth="1"/>
    <col min="10260" max="10262" width="9.1796875" style="6" customWidth="1"/>
    <col min="10263" max="10263" width="10.7265625" style="6" customWidth="1"/>
    <col min="10264" max="10266" width="9.1796875" style="6" customWidth="1"/>
    <col min="10267" max="10267" width="11.1796875" style="6" customWidth="1"/>
    <col min="10268" max="10268" width="10.453125" style="6" customWidth="1"/>
    <col min="10269" max="10269" width="10.81640625" style="6" customWidth="1"/>
    <col min="10270" max="10464" width="9.1796875" style="6" customWidth="1"/>
    <col min="10465" max="10465" width="6.26953125" style="6" customWidth="1"/>
    <col min="10466" max="10466" width="12.453125" style="6" customWidth="1"/>
    <col min="10467" max="10467" width="72" style="6" customWidth="1"/>
    <col min="10468" max="10468" width="7.81640625" style="6" customWidth="1"/>
    <col min="10469" max="10469" width="11.1796875" style="6" customWidth="1"/>
    <col min="10470" max="10470" width="11.7265625" style="6" customWidth="1"/>
    <col min="10471" max="10471" width="9.1796875" style="6" customWidth="1"/>
    <col min="10472" max="10472" width="13.1796875" style="6" customWidth="1"/>
    <col min="10473" max="10473" width="9" style="6" customWidth="1"/>
    <col min="10474" max="10474" width="11.453125" style="6" customWidth="1"/>
    <col min="10475" max="10475" width="14.26953125" style="6" customWidth="1"/>
    <col min="10476" max="10476" width="6.81640625" style="6" customWidth="1"/>
    <col min="10477" max="10477" width="10.1796875" style="6" customWidth="1"/>
    <col min="10478" max="10480" width="9.1796875" style="6" customWidth="1"/>
    <col min="10481" max="10481" width="11" style="6" bestFit="1" customWidth="1"/>
    <col min="10482" max="10482" width="13.81640625" style="6" customWidth="1"/>
    <col min="10483" max="10483" width="9.1796875" style="6" customWidth="1"/>
    <col min="10484" max="10499" width="16.453125" style="6"/>
    <col min="10500" max="10500" width="4.54296875" style="6" customWidth="1"/>
    <col min="10501" max="10501" width="7.81640625" style="6" customWidth="1"/>
    <col min="10502" max="10502" width="74.54296875" style="6" customWidth="1"/>
    <col min="10503" max="10503" width="7.81640625" style="6" customWidth="1"/>
    <col min="10504" max="10504" width="8.26953125" style="6" customWidth="1"/>
    <col min="10505" max="10505" width="11.1796875" style="6" customWidth="1"/>
    <col min="10506" max="10506" width="11.453125" style="6" bestFit="1" customWidth="1"/>
    <col min="10507" max="10507" width="9.81640625" style="6" customWidth="1"/>
    <col min="10508" max="10508" width="11.1796875" style="6" customWidth="1"/>
    <col min="10509" max="10509" width="9.1796875" style="6" customWidth="1"/>
    <col min="10510" max="10510" width="10.1796875" style="6" customWidth="1"/>
    <col min="10511" max="10511" width="14.1796875" style="6" customWidth="1"/>
    <col min="10512" max="10513" width="9.1796875" style="6" customWidth="1"/>
    <col min="10514" max="10515" width="11.1796875" style="6" customWidth="1"/>
    <col min="10516" max="10518" width="9.1796875" style="6" customWidth="1"/>
    <col min="10519" max="10519" width="10.7265625" style="6" customWidth="1"/>
    <col min="10520" max="10522" width="9.1796875" style="6" customWidth="1"/>
    <col min="10523" max="10523" width="11.1796875" style="6" customWidth="1"/>
    <col min="10524" max="10524" width="10.453125" style="6" customWidth="1"/>
    <col min="10525" max="10525" width="10.81640625" style="6" customWidth="1"/>
    <col min="10526" max="10720" width="9.1796875" style="6" customWidth="1"/>
    <col min="10721" max="10721" width="6.26953125" style="6" customWidth="1"/>
    <col min="10722" max="10722" width="12.453125" style="6" customWidth="1"/>
    <col min="10723" max="10723" width="72" style="6" customWidth="1"/>
    <col min="10724" max="10724" width="7.81640625" style="6" customWidth="1"/>
    <col min="10725" max="10725" width="11.1796875" style="6" customWidth="1"/>
    <col min="10726" max="10726" width="11.7265625" style="6" customWidth="1"/>
    <col min="10727" max="10727" width="9.1796875" style="6" customWidth="1"/>
    <col min="10728" max="10728" width="13.1796875" style="6" customWidth="1"/>
    <col min="10729" max="10729" width="9" style="6" customWidth="1"/>
    <col min="10730" max="10730" width="11.453125" style="6" customWidth="1"/>
    <col min="10731" max="10731" width="14.26953125" style="6" customWidth="1"/>
    <col min="10732" max="10732" width="6.81640625" style="6" customWidth="1"/>
    <col min="10733" max="10733" width="10.1796875" style="6" customWidth="1"/>
    <col min="10734" max="10736" width="9.1796875" style="6" customWidth="1"/>
    <col min="10737" max="10737" width="11" style="6" bestFit="1" customWidth="1"/>
    <col min="10738" max="10738" width="13.81640625" style="6" customWidth="1"/>
    <col min="10739" max="10739" width="9.1796875" style="6" customWidth="1"/>
    <col min="10740" max="10755" width="16.453125" style="6"/>
    <col min="10756" max="10756" width="4.54296875" style="6" customWidth="1"/>
    <col min="10757" max="10757" width="7.81640625" style="6" customWidth="1"/>
    <col min="10758" max="10758" width="74.54296875" style="6" customWidth="1"/>
    <col min="10759" max="10759" width="7.81640625" style="6" customWidth="1"/>
    <col min="10760" max="10760" width="8.26953125" style="6" customWidth="1"/>
    <col min="10761" max="10761" width="11.1796875" style="6" customWidth="1"/>
    <col min="10762" max="10762" width="11.453125" style="6" bestFit="1" customWidth="1"/>
    <col min="10763" max="10763" width="9.81640625" style="6" customWidth="1"/>
    <col min="10764" max="10764" width="11.1796875" style="6" customWidth="1"/>
    <col min="10765" max="10765" width="9.1796875" style="6" customWidth="1"/>
    <col min="10766" max="10766" width="10.1796875" style="6" customWidth="1"/>
    <col min="10767" max="10767" width="14.1796875" style="6" customWidth="1"/>
    <col min="10768" max="10769" width="9.1796875" style="6" customWidth="1"/>
    <col min="10770" max="10771" width="11.1796875" style="6" customWidth="1"/>
    <col min="10772" max="10774" width="9.1796875" style="6" customWidth="1"/>
    <col min="10775" max="10775" width="10.7265625" style="6" customWidth="1"/>
    <col min="10776" max="10778" width="9.1796875" style="6" customWidth="1"/>
    <col min="10779" max="10779" width="11.1796875" style="6" customWidth="1"/>
    <col min="10780" max="10780" width="10.453125" style="6" customWidth="1"/>
    <col min="10781" max="10781" width="10.81640625" style="6" customWidth="1"/>
    <col min="10782" max="10976" width="9.1796875" style="6" customWidth="1"/>
    <col min="10977" max="10977" width="6.26953125" style="6" customWidth="1"/>
    <col min="10978" max="10978" width="12.453125" style="6" customWidth="1"/>
    <col min="10979" max="10979" width="72" style="6" customWidth="1"/>
    <col min="10980" max="10980" width="7.81640625" style="6" customWidth="1"/>
    <col min="10981" max="10981" width="11.1796875" style="6" customWidth="1"/>
    <col min="10982" max="10982" width="11.7265625" style="6" customWidth="1"/>
    <col min="10983" max="10983" width="9.1796875" style="6" customWidth="1"/>
    <col min="10984" max="10984" width="13.1796875" style="6" customWidth="1"/>
    <col min="10985" max="10985" width="9" style="6" customWidth="1"/>
    <col min="10986" max="10986" width="11.453125" style="6" customWidth="1"/>
    <col min="10987" max="10987" width="14.26953125" style="6" customWidth="1"/>
    <col min="10988" max="10988" width="6.81640625" style="6" customWidth="1"/>
    <col min="10989" max="10989" width="10.1796875" style="6" customWidth="1"/>
    <col min="10990" max="10992" width="9.1796875" style="6" customWidth="1"/>
    <col min="10993" max="10993" width="11" style="6" bestFit="1" customWidth="1"/>
    <col min="10994" max="10994" width="13.81640625" style="6" customWidth="1"/>
    <col min="10995" max="10995" width="9.1796875" style="6" customWidth="1"/>
    <col min="10996" max="11011" width="16.453125" style="6"/>
    <col min="11012" max="11012" width="4.54296875" style="6" customWidth="1"/>
    <col min="11013" max="11013" width="7.81640625" style="6" customWidth="1"/>
    <col min="11014" max="11014" width="74.54296875" style="6" customWidth="1"/>
    <col min="11015" max="11015" width="7.81640625" style="6" customWidth="1"/>
    <col min="11016" max="11016" width="8.26953125" style="6" customWidth="1"/>
    <col min="11017" max="11017" width="11.1796875" style="6" customWidth="1"/>
    <col min="11018" max="11018" width="11.453125" style="6" bestFit="1" customWidth="1"/>
    <col min="11019" max="11019" width="9.81640625" style="6" customWidth="1"/>
    <col min="11020" max="11020" width="11.1796875" style="6" customWidth="1"/>
    <col min="11021" max="11021" width="9.1796875" style="6" customWidth="1"/>
    <col min="11022" max="11022" width="10.1796875" style="6" customWidth="1"/>
    <col min="11023" max="11023" width="14.1796875" style="6" customWidth="1"/>
    <col min="11024" max="11025" width="9.1796875" style="6" customWidth="1"/>
    <col min="11026" max="11027" width="11.1796875" style="6" customWidth="1"/>
    <col min="11028" max="11030" width="9.1796875" style="6" customWidth="1"/>
    <col min="11031" max="11031" width="10.7265625" style="6" customWidth="1"/>
    <col min="11032" max="11034" width="9.1796875" style="6" customWidth="1"/>
    <col min="11035" max="11035" width="11.1796875" style="6" customWidth="1"/>
    <col min="11036" max="11036" width="10.453125" style="6" customWidth="1"/>
    <col min="11037" max="11037" width="10.81640625" style="6" customWidth="1"/>
    <col min="11038" max="11232" width="9.1796875" style="6" customWidth="1"/>
    <col min="11233" max="11233" width="6.26953125" style="6" customWidth="1"/>
    <col min="11234" max="11234" width="12.453125" style="6" customWidth="1"/>
    <col min="11235" max="11235" width="72" style="6" customWidth="1"/>
    <col min="11236" max="11236" width="7.81640625" style="6" customWidth="1"/>
    <col min="11237" max="11237" width="11.1796875" style="6" customWidth="1"/>
    <col min="11238" max="11238" width="11.7265625" style="6" customWidth="1"/>
    <col min="11239" max="11239" width="9.1796875" style="6" customWidth="1"/>
    <col min="11240" max="11240" width="13.1796875" style="6" customWidth="1"/>
    <col min="11241" max="11241" width="9" style="6" customWidth="1"/>
    <col min="11242" max="11242" width="11.453125" style="6" customWidth="1"/>
    <col min="11243" max="11243" width="14.26953125" style="6" customWidth="1"/>
    <col min="11244" max="11244" width="6.81640625" style="6" customWidth="1"/>
    <col min="11245" max="11245" width="10.1796875" style="6" customWidth="1"/>
    <col min="11246" max="11248" width="9.1796875" style="6" customWidth="1"/>
    <col min="11249" max="11249" width="11" style="6" bestFit="1" customWidth="1"/>
    <col min="11250" max="11250" width="13.81640625" style="6" customWidth="1"/>
    <col min="11251" max="11251" width="9.1796875" style="6" customWidth="1"/>
    <col min="11252" max="11267" width="16.453125" style="6"/>
    <col min="11268" max="11268" width="4.54296875" style="6" customWidth="1"/>
    <col min="11269" max="11269" width="7.81640625" style="6" customWidth="1"/>
    <col min="11270" max="11270" width="74.54296875" style="6" customWidth="1"/>
    <col min="11271" max="11271" width="7.81640625" style="6" customWidth="1"/>
    <col min="11272" max="11272" width="8.26953125" style="6" customWidth="1"/>
    <col min="11273" max="11273" width="11.1796875" style="6" customWidth="1"/>
    <col min="11274" max="11274" width="11.453125" style="6" bestFit="1" customWidth="1"/>
    <col min="11275" max="11275" width="9.81640625" style="6" customWidth="1"/>
    <col min="11276" max="11276" width="11.1796875" style="6" customWidth="1"/>
    <col min="11277" max="11277" width="9.1796875" style="6" customWidth="1"/>
    <col min="11278" max="11278" width="10.1796875" style="6" customWidth="1"/>
    <col min="11279" max="11279" width="14.1796875" style="6" customWidth="1"/>
    <col min="11280" max="11281" width="9.1796875" style="6" customWidth="1"/>
    <col min="11282" max="11283" width="11.1796875" style="6" customWidth="1"/>
    <col min="11284" max="11286" width="9.1796875" style="6" customWidth="1"/>
    <col min="11287" max="11287" width="10.7265625" style="6" customWidth="1"/>
    <col min="11288" max="11290" width="9.1796875" style="6" customWidth="1"/>
    <col min="11291" max="11291" width="11.1796875" style="6" customWidth="1"/>
    <col min="11292" max="11292" width="10.453125" style="6" customWidth="1"/>
    <col min="11293" max="11293" width="10.81640625" style="6" customWidth="1"/>
    <col min="11294" max="11488" width="9.1796875" style="6" customWidth="1"/>
    <col min="11489" max="11489" width="6.26953125" style="6" customWidth="1"/>
    <col min="11490" max="11490" width="12.453125" style="6" customWidth="1"/>
    <col min="11491" max="11491" width="72" style="6" customWidth="1"/>
    <col min="11492" max="11492" width="7.81640625" style="6" customWidth="1"/>
    <col min="11493" max="11493" width="11.1796875" style="6" customWidth="1"/>
    <col min="11494" max="11494" width="11.7265625" style="6" customWidth="1"/>
    <col min="11495" max="11495" width="9.1796875" style="6" customWidth="1"/>
    <col min="11496" max="11496" width="13.1796875" style="6" customWidth="1"/>
    <col min="11497" max="11497" width="9" style="6" customWidth="1"/>
    <col min="11498" max="11498" width="11.453125" style="6" customWidth="1"/>
    <col min="11499" max="11499" width="14.26953125" style="6" customWidth="1"/>
    <col min="11500" max="11500" width="6.81640625" style="6" customWidth="1"/>
    <col min="11501" max="11501" width="10.1796875" style="6" customWidth="1"/>
    <col min="11502" max="11504" width="9.1796875" style="6" customWidth="1"/>
    <col min="11505" max="11505" width="11" style="6" bestFit="1" customWidth="1"/>
    <col min="11506" max="11506" width="13.81640625" style="6" customWidth="1"/>
    <col min="11507" max="11507" width="9.1796875" style="6" customWidth="1"/>
    <col min="11508" max="11523" width="16.453125" style="6"/>
    <col min="11524" max="11524" width="4.54296875" style="6" customWidth="1"/>
    <col min="11525" max="11525" width="7.81640625" style="6" customWidth="1"/>
    <col min="11526" max="11526" width="74.54296875" style="6" customWidth="1"/>
    <col min="11527" max="11527" width="7.81640625" style="6" customWidth="1"/>
    <col min="11528" max="11528" width="8.26953125" style="6" customWidth="1"/>
    <col min="11529" max="11529" width="11.1796875" style="6" customWidth="1"/>
    <col min="11530" max="11530" width="11.453125" style="6" bestFit="1" customWidth="1"/>
    <col min="11531" max="11531" width="9.81640625" style="6" customWidth="1"/>
    <col min="11532" max="11532" width="11.1796875" style="6" customWidth="1"/>
    <col min="11533" max="11533" width="9.1796875" style="6" customWidth="1"/>
    <col min="11534" max="11534" width="10.1796875" style="6" customWidth="1"/>
    <col min="11535" max="11535" width="14.1796875" style="6" customWidth="1"/>
    <col min="11536" max="11537" width="9.1796875" style="6" customWidth="1"/>
    <col min="11538" max="11539" width="11.1796875" style="6" customWidth="1"/>
    <col min="11540" max="11542" width="9.1796875" style="6" customWidth="1"/>
    <col min="11543" max="11543" width="10.7265625" style="6" customWidth="1"/>
    <col min="11544" max="11546" width="9.1796875" style="6" customWidth="1"/>
    <col min="11547" max="11547" width="11.1796875" style="6" customWidth="1"/>
    <col min="11548" max="11548" width="10.453125" style="6" customWidth="1"/>
    <col min="11549" max="11549" width="10.81640625" style="6" customWidth="1"/>
    <col min="11550" max="11744" width="9.1796875" style="6" customWidth="1"/>
    <col min="11745" max="11745" width="6.26953125" style="6" customWidth="1"/>
    <col min="11746" max="11746" width="12.453125" style="6" customWidth="1"/>
    <col min="11747" max="11747" width="72" style="6" customWidth="1"/>
    <col min="11748" max="11748" width="7.81640625" style="6" customWidth="1"/>
    <col min="11749" max="11749" width="11.1796875" style="6" customWidth="1"/>
    <col min="11750" max="11750" width="11.7265625" style="6" customWidth="1"/>
    <col min="11751" max="11751" width="9.1796875" style="6" customWidth="1"/>
    <col min="11752" max="11752" width="13.1796875" style="6" customWidth="1"/>
    <col min="11753" max="11753" width="9" style="6" customWidth="1"/>
    <col min="11754" max="11754" width="11.453125" style="6" customWidth="1"/>
    <col min="11755" max="11755" width="14.26953125" style="6" customWidth="1"/>
    <col min="11756" max="11756" width="6.81640625" style="6" customWidth="1"/>
    <col min="11757" max="11757" width="10.1796875" style="6" customWidth="1"/>
    <col min="11758" max="11760" width="9.1796875" style="6" customWidth="1"/>
    <col min="11761" max="11761" width="11" style="6" bestFit="1" customWidth="1"/>
    <col min="11762" max="11762" width="13.81640625" style="6" customWidth="1"/>
    <col min="11763" max="11763" width="9.1796875" style="6" customWidth="1"/>
    <col min="11764" max="11779" width="16.453125" style="6"/>
    <col min="11780" max="11780" width="4.54296875" style="6" customWidth="1"/>
    <col min="11781" max="11781" width="7.81640625" style="6" customWidth="1"/>
    <col min="11782" max="11782" width="74.54296875" style="6" customWidth="1"/>
    <col min="11783" max="11783" width="7.81640625" style="6" customWidth="1"/>
    <col min="11784" max="11784" width="8.26953125" style="6" customWidth="1"/>
    <col min="11785" max="11785" width="11.1796875" style="6" customWidth="1"/>
    <col min="11786" max="11786" width="11.453125" style="6" bestFit="1" customWidth="1"/>
    <col min="11787" max="11787" width="9.81640625" style="6" customWidth="1"/>
    <col min="11788" max="11788" width="11.1796875" style="6" customWidth="1"/>
    <col min="11789" max="11789" width="9.1796875" style="6" customWidth="1"/>
    <col min="11790" max="11790" width="10.1796875" style="6" customWidth="1"/>
    <col min="11791" max="11791" width="14.1796875" style="6" customWidth="1"/>
    <col min="11792" max="11793" width="9.1796875" style="6" customWidth="1"/>
    <col min="11794" max="11795" width="11.1796875" style="6" customWidth="1"/>
    <col min="11796" max="11798" width="9.1796875" style="6" customWidth="1"/>
    <col min="11799" max="11799" width="10.7265625" style="6" customWidth="1"/>
    <col min="11800" max="11802" width="9.1796875" style="6" customWidth="1"/>
    <col min="11803" max="11803" width="11.1796875" style="6" customWidth="1"/>
    <col min="11804" max="11804" width="10.453125" style="6" customWidth="1"/>
    <col min="11805" max="11805" width="10.81640625" style="6" customWidth="1"/>
    <col min="11806" max="12000" width="9.1796875" style="6" customWidth="1"/>
    <col min="12001" max="12001" width="6.26953125" style="6" customWidth="1"/>
    <col min="12002" max="12002" width="12.453125" style="6" customWidth="1"/>
    <col min="12003" max="12003" width="72" style="6" customWidth="1"/>
    <col min="12004" max="12004" width="7.81640625" style="6" customWidth="1"/>
    <col min="12005" max="12005" width="11.1796875" style="6" customWidth="1"/>
    <col min="12006" max="12006" width="11.7265625" style="6" customWidth="1"/>
    <col min="12007" max="12007" width="9.1796875" style="6" customWidth="1"/>
    <col min="12008" max="12008" width="13.1796875" style="6" customWidth="1"/>
    <col min="12009" max="12009" width="9" style="6" customWidth="1"/>
    <col min="12010" max="12010" width="11.453125" style="6" customWidth="1"/>
    <col min="12011" max="12011" width="14.26953125" style="6" customWidth="1"/>
    <col min="12012" max="12012" width="6.81640625" style="6" customWidth="1"/>
    <col min="12013" max="12013" width="10.1796875" style="6" customWidth="1"/>
    <col min="12014" max="12016" width="9.1796875" style="6" customWidth="1"/>
    <col min="12017" max="12017" width="11" style="6" bestFit="1" customWidth="1"/>
    <col min="12018" max="12018" width="13.81640625" style="6" customWidth="1"/>
    <col min="12019" max="12019" width="9.1796875" style="6" customWidth="1"/>
    <col min="12020" max="12035" width="16.453125" style="6"/>
    <col min="12036" max="12036" width="4.54296875" style="6" customWidth="1"/>
    <col min="12037" max="12037" width="7.81640625" style="6" customWidth="1"/>
    <col min="12038" max="12038" width="74.54296875" style="6" customWidth="1"/>
    <col min="12039" max="12039" width="7.81640625" style="6" customWidth="1"/>
    <col min="12040" max="12040" width="8.26953125" style="6" customWidth="1"/>
    <col min="12041" max="12041" width="11.1796875" style="6" customWidth="1"/>
    <col min="12042" max="12042" width="11.453125" style="6" bestFit="1" customWidth="1"/>
    <col min="12043" max="12043" width="9.81640625" style="6" customWidth="1"/>
    <col min="12044" max="12044" width="11.1796875" style="6" customWidth="1"/>
    <col min="12045" max="12045" width="9.1796875" style="6" customWidth="1"/>
    <col min="12046" max="12046" width="10.1796875" style="6" customWidth="1"/>
    <col min="12047" max="12047" width="14.1796875" style="6" customWidth="1"/>
    <col min="12048" max="12049" width="9.1796875" style="6" customWidth="1"/>
    <col min="12050" max="12051" width="11.1796875" style="6" customWidth="1"/>
    <col min="12052" max="12054" width="9.1796875" style="6" customWidth="1"/>
    <col min="12055" max="12055" width="10.7265625" style="6" customWidth="1"/>
    <col min="12056" max="12058" width="9.1796875" style="6" customWidth="1"/>
    <col min="12059" max="12059" width="11.1796875" style="6" customWidth="1"/>
    <col min="12060" max="12060" width="10.453125" style="6" customWidth="1"/>
    <col min="12061" max="12061" width="10.81640625" style="6" customWidth="1"/>
    <col min="12062" max="12256" width="9.1796875" style="6" customWidth="1"/>
    <col min="12257" max="12257" width="6.26953125" style="6" customWidth="1"/>
    <col min="12258" max="12258" width="12.453125" style="6" customWidth="1"/>
    <col min="12259" max="12259" width="72" style="6" customWidth="1"/>
    <col min="12260" max="12260" width="7.81640625" style="6" customWidth="1"/>
    <col min="12261" max="12261" width="11.1796875" style="6" customWidth="1"/>
    <col min="12262" max="12262" width="11.7265625" style="6" customWidth="1"/>
    <col min="12263" max="12263" width="9.1796875" style="6" customWidth="1"/>
    <col min="12264" max="12264" width="13.1796875" style="6" customWidth="1"/>
    <col min="12265" max="12265" width="9" style="6" customWidth="1"/>
    <col min="12266" max="12266" width="11.453125" style="6" customWidth="1"/>
    <col min="12267" max="12267" width="14.26953125" style="6" customWidth="1"/>
    <col min="12268" max="12268" width="6.81640625" style="6" customWidth="1"/>
    <col min="12269" max="12269" width="10.1796875" style="6" customWidth="1"/>
    <col min="12270" max="12272" width="9.1796875" style="6" customWidth="1"/>
    <col min="12273" max="12273" width="11" style="6" bestFit="1" customWidth="1"/>
    <col min="12274" max="12274" width="13.81640625" style="6" customWidth="1"/>
    <col min="12275" max="12275" width="9.1796875" style="6" customWidth="1"/>
    <col min="12276" max="12291" width="16.453125" style="6"/>
    <col min="12292" max="12292" width="4.54296875" style="6" customWidth="1"/>
    <col min="12293" max="12293" width="7.81640625" style="6" customWidth="1"/>
    <col min="12294" max="12294" width="74.54296875" style="6" customWidth="1"/>
    <col min="12295" max="12295" width="7.81640625" style="6" customWidth="1"/>
    <col min="12296" max="12296" width="8.26953125" style="6" customWidth="1"/>
    <col min="12297" max="12297" width="11.1796875" style="6" customWidth="1"/>
    <col min="12298" max="12298" width="11.453125" style="6" bestFit="1" customWidth="1"/>
    <col min="12299" max="12299" width="9.81640625" style="6" customWidth="1"/>
    <col min="12300" max="12300" width="11.1796875" style="6" customWidth="1"/>
    <col min="12301" max="12301" width="9.1796875" style="6" customWidth="1"/>
    <col min="12302" max="12302" width="10.1796875" style="6" customWidth="1"/>
    <col min="12303" max="12303" width="14.1796875" style="6" customWidth="1"/>
    <col min="12304" max="12305" width="9.1796875" style="6" customWidth="1"/>
    <col min="12306" max="12307" width="11.1796875" style="6" customWidth="1"/>
    <col min="12308" max="12310" width="9.1796875" style="6" customWidth="1"/>
    <col min="12311" max="12311" width="10.7265625" style="6" customWidth="1"/>
    <col min="12312" max="12314" width="9.1796875" style="6" customWidth="1"/>
    <col min="12315" max="12315" width="11.1796875" style="6" customWidth="1"/>
    <col min="12316" max="12316" width="10.453125" style="6" customWidth="1"/>
    <col min="12317" max="12317" width="10.81640625" style="6" customWidth="1"/>
    <col min="12318" max="12512" width="9.1796875" style="6" customWidth="1"/>
    <col min="12513" max="12513" width="6.26953125" style="6" customWidth="1"/>
    <col min="12514" max="12514" width="12.453125" style="6" customWidth="1"/>
    <col min="12515" max="12515" width="72" style="6" customWidth="1"/>
    <col min="12516" max="12516" width="7.81640625" style="6" customWidth="1"/>
    <col min="12517" max="12517" width="11.1796875" style="6" customWidth="1"/>
    <col min="12518" max="12518" width="11.7265625" style="6" customWidth="1"/>
    <col min="12519" max="12519" width="9.1796875" style="6" customWidth="1"/>
    <col min="12520" max="12520" width="13.1796875" style="6" customWidth="1"/>
    <col min="12521" max="12521" width="9" style="6" customWidth="1"/>
    <col min="12522" max="12522" width="11.453125" style="6" customWidth="1"/>
    <col min="12523" max="12523" width="14.26953125" style="6" customWidth="1"/>
    <col min="12524" max="12524" width="6.81640625" style="6" customWidth="1"/>
    <col min="12525" max="12525" width="10.1796875" style="6" customWidth="1"/>
    <col min="12526" max="12528" width="9.1796875" style="6" customWidth="1"/>
    <col min="12529" max="12529" width="11" style="6" bestFit="1" customWidth="1"/>
    <col min="12530" max="12530" width="13.81640625" style="6" customWidth="1"/>
    <col min="12531" max="12531" width="9.1796875" style="6" customWidth="1"/>
    <col min="12532" max="12547" width="16.453125" style="6"/>
    <col min="12548" max="12548" width="4.54296875" style="6" customWidth="1"/>
    <col min="12549" max="12549" width="7.81640625" style="6" customWidth="1"/>
    <col min="12550" max="12550" width="74.54296875" style="6" customWidth="1"/>
    <col min="12551" max="12551" width="7.81640625" style="6" customWidth="1"/>
    <col min="12552" max="12552" width="8.26953125" style="6" customWidth="1"/>
    <col min="12553" max="12553" width="11.1796875" style="6" customWidth="1"/>
    <col min="12554" max="12554" width="11.453125" style="6" bestFit="1" customWidth="1"/>
    <col min="12555" max="12555" width="9.81640625" style="6" customWidth="1"/>
    <col min="12556" max="12556" width="11.1796875" style="6" customWidth="1"/>
    <col min="12557" max="12557" width="9.1796875" style="6" customWidth="1"/>
    <col min="12558" max="12558" width="10.1796875" style="6" customWidth="1"/>
    <col min="12559" max="12559" width="14.1796875" style="6" customWidth="1"/>
    <col min="12560" max="12561" width="9.1796875" style="6" customWidth="1"/>
    <col min="12562" max="12563" width="11.1796875" style="6" customWidth="1"/>
    <col min="12564" max="12566" width="9.1796875" style="6" customWidth="1"/>
    <col min="12567" max="12567" width="10.7265625" style="6" customWidth="1"/>
    <col min="12568" max="12570" width="9.1796875" style="6" customWidth="1"/>
    <col min="12571" max="12571" width="11.1796875" style="6" customWidth="1"/>
    <col min="12572" max="12572" width="10.453125" style="6" customWidth="1"/>
    <col min="12573" max="12573" width="10.81640625" style="6" customWidth="1"/>
    <col min="12574" max="12768" width="9.1796875" style="6" customWidth="1"/>
    <col min="12769" max="12769" width="6.26953125" style="6" customWidth="1"/>
    <col min="12770" max="12770" width="12.453125" style="6" customWidth="1"/>
    <col min="12771" max="12771" width="72" style="6" customWidth="1"/>
    <col min="12772" max="12772" width="7.81640625" style="6" customWidth="1"/>
    <col min="12773" max="12773" width="11.1796875" style="6" customWidth="1"/>
    <col min="12774" max="12774" width="11.7265625" style="6" customWidth="1"/>
    <col min="12775" max="12775" width="9.1796875" style="6" customWidth="1"/>
    <col min="12776" max="12776" width="13.1796875" style="6" customWidth="1"/>
    <col min="12777" max="12777" width="9" style="6" customWidth="1"/>
    <col min="12778" max="12778" width="11.453125" style="6" customWidth="1"/>
    <col min="12779" max="12779" width="14.26953125" style="6" customWidth="1"/>
    <col min="12780" max="12780" width="6.81640625" style="6" customWidth="1"/>
    <col min="12781" max="12781" width="10.1796875" style="6" customWidth="1"/>
    <col min="12782" max="12784" width="9.1796875" style="6" customWidth="1"/>
    <col min="12785" max="12785" width="11" style="6" bestFit="1" customWidth="1"/>
    <col min="12786" max="12786" width="13.81640625" style="6" customWidth="1"/>
    <col min="12787" max="12787" width="9.1796875" style="6" customWidth="1"/>
    <col min="12788" max="12803" width="16.453125" style="6"/>
    <col min="12804" max="12804" width="4.54296875" style="6" customWidth="1"/>
    <col min="12805" max="12805" width="7.81640625" style="6" customWidth="1"/>
    <col min="12806" max="12806" width="74.54296875" style="6" customWidth="1"/>
    <col min="12807" max="12807" width="7.81640625" style="6" customWidth="1"/>
    <col min="12808" max="12808" width="8.26953125" style="6" customWidth="1"/>
    <col min="12809" max="12809" width="11.1796875" style="6" customWidth="1"/>
    <col min="12810" max="12810" width="11.453125" style="6" bestFit="1" customWidth="1"/>
    <col min="12811" max="12811" width="9.81640625" style="6" customWidth="1"/>
    <col min="12812" max="12812" width="11.1796875" style="6" customWidth="1"/>
    <col min="12813" max="12813" width="9.1796875" style="6" customWidth="1"/>
    <col min="12814" max="12814" width="10.1796875" style="6" customWidth="1"/>
    <col min="12815" max="12815" width="14.1796875" style="6" customWidth="1"/>
    <col min="12816" max="12817" width="9.1796875" style="6" customWidth="1"/>
    <col min="12818" max="12819" width="11.1796875" style="6" customWidth="1"/>
    <col min="12820" max="12822" width="9.1796875" style="6" customWidth="1"/>
    <col min="12823" max="12823" width="10.7265625" style="6" customWidth="1"/>
    <col min="12824" max="12826" width="9.1796875" style="6" customWidth="1"/>
    <col min="12827" max="12827" width="11.1796875" style="6" customWidth="1"/>
    <col min="12828" max="12828" width="10.453125" style="6" customWidth="1"/>
    <col min="12829" max="12829" width="10.81640625" style="6" customWidth="1"/>
    <col min="12830" max="13024" width="9.1796875" style="6" customWidth="1"/>
    <col min="13025" max="13025" width="6.26953125" style="6" customWidth="1"/>
    <col min="13026" max="13026" width="12.453125" style="6" customWidth="1"/>
    <col min="13027" max="13027" width="72" style="6" customWidth="1"/>
    <col min="13028" max="13028" width="7.81640625" style="6" customWidth="1"/>
    <col min="13029" max="13029" width="11.1796875" style="6" customWidth="1"/>
    <col min="13030" max="13030" width="11.7265625" style="6" customWidth="1"/>
    <col min="13031" max="13031" width="9.1796875" style="6" customWidth="1"/>
    <col min="13032" max="13032" width="13.1796875" style="6" customWidth="1"/>
    <col min="13033" max="13033" width="9" style="6" customWidth="1"/>
    <col min="13034" max="13034" width="11.453125" style="6" customWidth="1"/>
    <col min="13035" max="13035" width="14.26953125" style="6" customWidth="1"/>
    <col min="13036" max="13036" width="6.81640625" style="6" customWidth="1"/>
    <col min="13037" max="13037" width="10.1796875" style="6" customWidth="1"/>
    <col min="13038" max="13040" width="9.1796875" style="6" customWidth="1"/>
    <col min="13041" max="13041" width="11" style="6" bestFit="1" customWidth="1"/>
    <col min="13042" max="13042" width="13.81640625" style="6" customWidth="1"/>
    <col min="13043" max="13043" width="9.1796875" style="6" customWidth="1"/>
    <col min="13044" max="13059" width="16.453125" style="6"/>
    <col min="13060" max="13060" width="4.54296875" style="6" customWidth="1"/>
    <col min="13061" max="13061" width="7.81640625" style="6" customWidth="1"/>
    <col min="13062" max="13062" width="74.54296875" style="6" customWidth="1"/>
    <col min="13063" max="13063" width="7.81640625" style="6" customWidth="1"/>
    <col min="13064" max="13064" width="8.26953125" style="6" customWidth="1"/>
    <col min="13065" max="13065" width="11.1796875" style="6" customWidth="1"/>
    <col min="13066" max="13066" width="11.453125" style="6" bestFit="1" customWidth="1"/>
    <col min="13067" max="13067" width="9.81640625" style="6" customWidth="1"/>
    <col min="13068" max="13068" width="11.1796875" style="6" customWidth="1"/>
    <col min="13069" max="13069" width="9.1796875" style="6" customWidth="1"/>
    <col min="13070" max="13070" width="10.1796875" style="6" customWidth="1"/>
    <col min="13071" max="13071" width="14.1796875" style="6" customWidth="1"/>
    <col min="13072" max="13073" width="9.1796875" style="6" customWidth="1"/>
    <col min="13074" max="13075" width="11.1796875" style="6" customWidth="1"/>
    <col min="13076" max="13078" width="9.1796875" style="6" customWidth="1"/>
    <col min="13079" max="13079" width="10.7265625" style="6" customWidth="1"/>
    <col min="13080" max="13082" width="9.1796875" style="6" customWidth="1"/>
    <col min="13083" max="13083" width="11.1796875" style="6" customWidth="1"/>
    <col min="13084" max="13084" width="10.453125" style="6" customWidth="1"/>
    <col min="13085" max="13085" width="10.81640625" style="6" customWidth="1"/>
    <col min="13086" max="13280" width="9.1796875" style="6" customWidth="1"/>
    <col min="13281" max="13281" width="6.26953125" style="6" customWidth="1"/>
    <col min="13282" max="13282" width="12.453125" style="6" customWidth="1"/>
    <col min="13283" max="13283" width="72" style="6" customWidth="1"/>
    <col min="13284" max="13284" width="7.81640625" style="6" customWidth="1"/>
    <col min="13285" max="13285" width="11.1796875" style="6" customWidth="1"/>
    <col min="13286" max="13286" width="11.7265625" style="6" customWidth="1"/>
    <col min="13287" max="13287" width="9.1796875" style="6" customWidth="1"/>
    <col min="13288" max="13288" width="13.1796875" style="6" customWidth="1"/>
    <col min="13289" max="13289" width="9" style="6" customWidth="1"/>
    <col min="13290" max="13290" width="11.453125" style="6" customWidth="1"/>
    <col min="13291" max="13291" width="14.26953125" style="6" customWidth="1"/>
    <col min="13292" max="13292" width="6.81640625" style="6" customWidth="1"/>
    <col min="13293" max="13293" width="10.1796875" style="6" customWidth="1"/>
    <col min="13294" max="13296" width="9.1796875" style="6" customWidth="1"/>
    <col min="13297" max="13297" width="11" style="6" bestFit="1" customWidth="1"/>
    <col min="13298" max="13298" width="13.81640625" style="6" customWidth="1"/>
    <col min="13299" max="13299" width="9.1796875" style="6" customWidth="1"/>
    <col min="13300" max="13315" width="16.453125" style="6"/>
    <col min="13316" max="13316" width="4.54296875" style="6" customWidth="1"/>
    <col min="13317" max="13317" width="7.81640625" style="6" customWidth="1"/>
    <col min="13318" max="13318" width="74.54296875" style="6" customWidth="1"/>
    <col min="13319" max="13319" width="7.81640625" style="6" customWidth="1"/>
    <col min="13320" max="13320" width="8.26953125" style="6" customWidth="1"/>
    <col min="13321" max="13321" width="11.1796875" style="6" customWidth="1"/>
    <col min="13322" max="13322" width="11.453125" style="6" bestFit="1" customWidth="1"/>
    <col min="13323" max="13323" width="9.81640625" style="6" customWidth="1"/>
    <col min="13324" max="13324" width="11.1796875" style="6" customWidth="1"/>
    <col min="13325" max="13325" width="9.1796875" style="6" customWidth="1"/>
    <col min="13326" max="13326" width="10.1796875" style="6" customWidth="1"/>
    <col min="13327" max="13327" width="14.1796875" style="6" customWidth="1"/>
    <col min="13328" max="13329" width="9.1796875" style="6" customWidth="1"/>
    <col min="13330" max="13331" width="11.1796875" style="6" customWidth="1"/>
    <col min="13332" max="13334" width="9.1796875" style="6" customWidth="1"/>
    <col min="13335" max="13335" width="10.7265625" style="6" customWidth="1"/>
    <col min="13336" max="13338" width="9.1796875" style="6" customWidth="1"/>
    <col min="13339" max="13339" width="11.1796875" style="6" customWidth="1"/>
    <col min="13340" max="13340" width="10.453125" style="6" customWidth="1"/>
    <col min="13341" max="13341" width="10.81640625" style="6" customWidth="1"/>
    <col min="13342" max="13536" width="9.1796875" style="6" customWidth="1"/>
    <col min="13537" max="13537" width="6.26953125" style="6" customWidth="1"/>
    <col min="13538" max="13538" width="12.453125" style="6" customWidth="1"/>
    <col min="13539" max="13539" width="72" style="6" customWidth="1"/>
    <col min="13540" max="13540" width="7.81640625" style="6" customWidth="1"/>
    <col min="13541" max="13541" width="11.1796875" style="6" customWidth="1"/>
    <col min="13542" max="13542" width="11.7265625" style="6" customWidth="1"/>
    <col min="13543" max="13543" width="9.1796875" style="6" customWidth="1"/>
    <col min="13544" max="13544" width="13.1796875" style="6" customWidth="1"/>
    <col min="13545" max="13545" width="9" style="6" customWidth="1"/>
    <col min="13546" max="13546" width="11.453125" style="6" customWidth="1"/>
    <col min="13547" max="13547" width="14.26953125" style="6" customWidth="1"/>
    <col min="13548" max="13548" width="6.81640625" style="6" customWidth="1"/>
    <col min="13549" max="13549" width="10.1796875" style="6" customWidth="1"/>
    <col min="13550" max="13552" width="9.1796875" style="6" customWidth="1"/>
    <col min="13553" max="13553" width="11" style="6" bestFit="1" customWidth="1"/>
    <col min="13554" max="13554" width="13.81640625" style="6" customWidth="1"/>
    <col min="13555" max="13555" width="9.1796875" style="6" customWidth="1"/>
    <col min="13556" max="13571" width="16.453125" style="6"/>
    <col min="13572" max="13572" width="4.54296875" style="6" customWidth="1"/>
    <col min="13573" max="13573" width="7.81640625" style="6" customWidth="1"/>
    <col min="13574" max="13574" width="74.54296875" style="6" customWidth="1"/>
    <col min="13575" max="13575" width="7.81640625" style="6" customWidth="1"/>
    <col min="13576" max="13576" width="8.26953125" style="6" customWidth="1"/>
    <col min="13577" max="13577" width="11.1796875" style="6" customWidth="1"/>
    <col min="13578" max="13578" width="11.453125" style="6" bestFit="1" customWidth="1"/>
    <col min="13579" max="13579" width="9.81640625" style="6" customWidth="1"/>
    <col min="13580" max="13580" width="11.1796875" style="6" customWidth="1"/>
    <col min="13581" max="13581" width="9.1796875" style="6" customWidth="1"/>
    <col min="13582" max="13582" width="10.1796875" style="6" customWidth="1"/>
    <col min="13583" max="13583" width="14.1796875" style="6" customWidth="1"/>
    <col min="13584" max="13585" width="9.1796875" style="6" customWidth="1"/>
    <col min="13586" max="13587" width="11.1796875" style="6" customWidth="1"/>
    <col min="13588" max="13590" width="9.1796875" style="6" customWidth="1"/>
    <col min="13591" max="13591" width="10.7265625" style="6" customWidth="1"/>
    <col min="13592" max="13594" width="9.1796875" style="6" customWidth="1"/>
    <col min="13595" max="13595" width="11.1796875" style="6" customWidth="1"/>
    <col min="13596" max="13596" width="10.453125" style="6" customWidth="1"/>
    <col min="13597" max="13597" width="10.81640625" style="6" customWidth="1"/>
    <col min="13598" max="13792" width="9.1796875" style="6" customWidth="1"/>
    <col min="13793" max="13793" width="6.26953125" style="6" customWidth="1"/>
    <col min="13794" max="13794" width="12.453125" style="6" customWidth="1"/>
    <col min="13795" max="13795" width="72" style="6" customWidth="1"/>
    <col min="13796" max="13796" width="7.81640625" style="6" customWidth="1"/>
    <col min="13797" max="13797" width="11.1796875" style="6" customWidth="1"/>
    <col min="13798" max="13798" width="11.7265625" style="6" customWidth="1"/>
    <col min="13799" max="13799" width="9.1796875" style="6" customWidth="1"/>
    <col min="13800" max="13800" width="13.1796875" style="6" customWidth="1"/>
    <col min="13801" max="13801" width="9" style="6" customWidth="1"/>
    <col min="13802" max="13802" width="11.453125" style="6" customWidth="1"/>
    <col min="13803" max="13803" width="14.26953125" style="6" customWidth="1"/>
    <col min="13804" max="13804" width="6.81640625" style="6" customWidth="1"/>
    <col min="13805" max="13805" width="10.1796875" style="6" customWidth="1"/>
    <col min="13806" max="13808" width="9.1796875" style="6" customWidth="1"/>
    <col min="13809" max="13809" width="11" style="6" bestFit="1" customWidth="1"/>
    <col min="13810" max="13810" width="13.81640625" style="6" customWidth="1"/>
    <col min="13811" max="13811" width="9.1796875" style="6" customWidth="1"/>
    <col min="13812" max="13827" width="16.453125" style="6"/>
    <col min="13828" max="13828" width="4.54296875" style="6" customWidth="1"/>
    <col min="13829" max="13829" width="7.81640625" style="6" customWidth="1"/>
    <col min="13830" max="13830" width="74.54296875" style="6" customWidth="1"/>
    <col min="13831" max="13831" width="7.81640625" style="6" customWidth="1"/>
    <col min="13832" max="13832" width="8.26953125" style="6" customWidth="1"/>
    <col min="13833" max="13833" width="11.1796875" style="6" customWidth="1"/>
    <col min="13834" max="13834" width="11.453125" style="6" bestFit="1" customWidth="1"/>
    <col min="13835" max="13835" width="9.81640625" style="6" customWidth="1"/>
    <col min="13836" max="13836" width="11.1796875" style="6" customWidth="1"/>
    <col min="13837" max="13837" width="9.1796875" style="6" customWidth="1"/>
    <col min="13838" max="13838" width="10.1796875" style="6" customWidth="1"/>
    <col min="13839" max="13839" width="14.1796875" style="6" customWidth="1"/>
    <col min="13840" max="13841" width="9.1796875" style="6" customWidth="1"/>
    <col min="13842" max="13843" width="11.1796875" style="6" customWidth="1"/>
    <col min="13844" max="13846" width="9.1796875" style="6" customWidth="1"/>
    <col min="13847" max="13847" width="10.7265625" style="6" customWidth="1"/>
    <col min="13848" max="13850" width="9.1796875" style="6" customWidth="1"/>
    <col min="13851" max="13851" width="11.1796875" style="6" customWidth="1"/>
    <col min="13852" max="13852" width="10.453125" style="6" customWidth="1"/>
    <col min="13853" max="13853" width="10.81640625" style="6" customWidth="1"/>
    <col min="13854" max="14048" width="9.1796875" style="6" customWidth="1"/>
    <col min="14049" max="14049" width="6.26953125" style="6" customWidth="1"/>
    <col min="14050" max="14050" width="12.453125" style="6" customWidth="1"/>
    <col min="14051" max="14051" width="72" style="6" customWidth="1"/>
    <col min="14052" max="14052" width="7.81640625" style="6" customWidth="1"/>
    <col min="14053" max="14053" width="11.1796875" style="6" customWidth="1"/>
    <col min="14054" max="14054" width="11.7265625" style="6" customWidth="1"/>
    <col min="14055" max="14055" width="9.1796875" style="6" customWidth="1"/>
    <col min="14056" max="14056" width="13.1796875" style="6" customWidth="1"/>
    <col min="14057" max="14057" width="9" style="6" customWidth="1"/>
    <col min="14058" max="14058" width="11.453125" style="6" customWidth="1"/>
    <col min="14059" max="14059" width="14.26953125" style="6" customWidth="1"/>
    <col min="14060" max="14060" width="6.81640625" style="6" customWidth="1"/>
    <col min="14061" max="14061" width="10.1796875" style="6" customWidth="1"/>
    <col min="14062" max="14064" width="9.1796875" style="6" customWidth="1"/>
    <col min="14065" max="14065" width="11" style="6" bestFit="1" customWidth="1"/>
    <col min="14066" max="14066" width="13.81640625" style="6" customWidth="1"/>
    <col min="14067" max="14067" width="9.1796875" style="6" customWidth="1"/>
    <col min="14068" max="14083" width="16.453125" style="6"/>
    <col min="14084" max="14084" width="4.54296875" style="6" customWidth="1"/>
    <col min="14085" max="14085" width="7.81640625" style="6" customWidth="1"/>
    <col min="14086" max="14086" width="74.54296875" style="6" customWidth="1"/>
    <col min="14087" max="14087" width="7.81640625" style="6" customWidth="1"/>
    <col min="14088" max="14088" width="8.26953125" style="6" customWidth="1"/>
    <col min="14089" max="14089" width="11.1796875" style="6" customWidth="1"/>
    <col min="14090" max="14090" width="11.453125" style="6" bestFit="1" customWidth="1"/>
    <col min="14091" max="14091" width="9.81640625" style="6" customWidth="1"/>
    <col min="14092" max="14092" width="11.1796875" style="6" customWidth="1"/>
    <col min="14093" max="14093" width="9.1796875" style="6" customWidth="1"/>
    <col min="14094" max="14094" width="10.1796875" style="6" customWidth="1"/>
    <col min="14095" max="14095" width="14.1796875" style="6" customWidth="1"/>
    <col min="14096" max="14097" width="9.1796875" style="6" customWidth="1"/>
    <col min="14098" max="14099" width="11.1796875" style="6" customWidth="1"/>
    <col min="14100" max="14102" width="9.1796875" style="6" customWidth="1"/>
    <col min="14103" max="14103" width="10.7265625" style="6" customWidth="1"/>
    <col min="14104" max="14106" width="9.1796875" style="6" customWidth="1"/>
    <col min="14107" max="14107" width="11.1796875" style="6" customWidth="1"/>
    <col min="14108" max="14108" width="10.453125" style="6" customWidth="1"/>
    <col min="14109" max="14109" width="10.81640625" style="6" customWidth="1"/>
    <col min="14110" max="14304" width="9.1796875" style="6" customWidth="1"/>
    <col min="14305" max="14305" width="6.26953125" style="6" customWidth="1"/>
    <col min="14306" max="14306" width="12.453125" style="6" customWidth="1"/>
    <col min="14307" max="14307" width="72" style="6" customWidth="1"/>
    <col min="14308" max="14308" width="7.81640625" style="6" customWidth="1"/>
    <col min="14309" max="14309" width="11.1796875" style="6" customWidth="1"/>
    <col min="14310" max="14310" width="11.7265625" style="6" customWidth="1"/>
    <col min="14311" max="14311" width="9.1796875" style="6" customWidth="1"/>
    <col min="14312" max="14312" width="13.1796875" style="6" customWidth="1"/>
    <col min="14313" max="14313" width="9" style="6" customWidth="1"/>
    <col min="14314" max="14314" width="11.453125" style="6" customWidth="1"/>
    <col min="14315" max="14315" width="14.26953125" style="6" customWidth="1"/>
    <col min="14316" max="14316" width="6.81640625" style="6" customWidth="1"/>
    <col min="14317" max="14317" width="10.1796875" style="6" customWidth="1"/>
    <col min="14318" max="14320" width="9.1796875" style="6" customWidth="1"/>
    <col min="14321" max="14321" width="11" style="6" bestFit="1" customWidth="1"/>
    <col min="14322" max="14322" width="13.81640625" style="6" customWidth="1"/>
    <col min="14323" max="14323" width="9.1796875" style="6" customWidth="1"/>
    <col min="14324" max="14339" width="16.453125" style="6"/>
    <col min="14340" max="14340" width="4.54296875" style="6" customWidth="1"/>
    <col min="14341" max="14341" width="7.81640625" style="6" customWidth="1"/>
    <col min="14342" max="14342" width="74.54296875" style="6" customWidth="1"/>
    <col min="14343" max="14343" width="7.81640625" style="6" customWidth="1"/>
    <col min="14344" max="14344" width="8.26953125" style="6" customWidth="1"/>
    <col min="14345" max="14345" width="11.1796875" style="6" customWidth="1"/>
    <col min="14346" max="14346" width="11.453125" style="6" bestFit="1" customWidth="1"/>
    <col min="14347" max="14347" width="9.81640625" style="6" customWidth="1"/>
    <col min="14348" max="14348" width="11.1796875" style="6" customWidth="1"/>
    <col min="14349" max="14349" width="9.1796875" style="6" customWidth="1"/>
    <col min="14350" max="14350" width="10.1796875" style="6" customWidth="1"/>
    <col min="14351" max="14351" width="14.1796875" style="6" customWidth="1"/>
    <col min="14352" max="14353" width="9.1796875" style="6" customWidth="1"/>
    <col min="14354" max="14355" width="11.1796875" style="6" customWidth="1"/>
    <col min="14356" max="14358" width="9.1796875" style="6" customWidth="1"/>
    <col min="14359" max="14359" width="10.7265625" style="6" customWidth="1"/>
    <col min="14360" max="14362" width="9.1796875" style="6" customWidth="1"/>
    <col min="14363" max="14363" width="11.1796875" style="6" customWidth="1"/>
    <col min="14364" max="14364" width="10.453125" style="6" customWidth="1"/>
    <col min="14365" max="14365" width="10.81640625" style="6" customWidth="1"/>
    <col min="14366" max="14560" width="9.1796875" style="6" customWidth="1"/>
    <col min="14561" max="14561" width="6.26953125" style="6" customWidth="1"/>
    <col min="14562" max="14562" width="12.453125" style="6" customWidth="1"/>
    <col min="14563" max="14563" width="72" style="6" customWidth="1"/>
    <col min="14564" max="14564" width="7.81640625" style="6" customWidth="1"/>
    <col min="14565" max="14565" width="11.1796875" style="6" customWidth="1"/>
    <col min="14566" max="14566" width="11.7265625" style="6" customWidth="1"/>
    <col min="14567" max="14567" width="9.1796875" style="6" customWidth="1"/>
    <col min="14568" max="14568" width="13.1796875" style="6" customWidth="1"/>
    <col min="14569" max="14569" width="9" style="6" customWidth="1"/>
    <col min="14570" max="14570" width="11.453125" style="6" customWidth="1"/>
    <col min="14571" max="14571" width="14.26953125" style="6" customWidth="1"/>
    <col min="14572" max="14572" width="6.81640625" style="6" customWidth="1"/>
    <col min="14573" max="14573" width="10.1796875" style="6" customWidth="1"/>
    <col min="14574" max="14576" width="9.1796875" style="6" customWidth="1"/>
    <col min="14577" max="14577" width="11" style="6" bestFit="1" customWidth="1"/>
    <col min="14578" max="14578" width="13.81640625" style="6" customWidth="1"/>
    <col min="14579" max="14579" width="9.1796875" style="6" customWidth="1"/>
    <col min="14580" max="14595" width="16.453125" style="6"/>
    <col min="14596" max="14596" width="4.54296875" style="6" customWidth="1"/>
    <col min="14597" max="14597" width="7.81640625" style="6" customWidth="1"/>
    <col min="14598" max="14598" width="74.54296875" style="6" customWidth="1"/>
    <col min="14599" max="14599" width="7.81640625" style="6" customWidth="1"/>
    <col min="14600" max="14600" width="8.26953125" style="6" customWidth="1"/>
    <col min="14601" max="14601" width="11.1796875" style="6" customWidth="1"/>
    <col min="14602" max="14602" width="11.453125" style="6" bestFit="1" customWidth="1"/>
    <col min="14603" max="14603" width="9.81640625" style="6" customWidth="1"/>
    <col min="14604" max="14604" width="11.1796875" style="6" customWidth="1"/>
    <col min="14605" max="14605" width="9.1796875" style="6" customWidth="1"/>
    <col min="14606" max="14606" width="10.1796875" style="6" customWidth="1"/>
    <col min="14607" max="14607" width="14.1796875" style="6" customWidth="1"/>
    <col min="14608" max="14609" width="9.1796875" style="6" customWidth="1"/>
    <col min="14610" max="14611" width="11.1796875" style="6" customWidth="1"/>
    <col min="14612" max="14614" width="9.1796875" style="6" customWidth="1"/>
    <col min="14615" max="14615" width="10.7265625" style="6" customWidth="1"/>
    <col min="14616" max="14618" width="9.1796875" style="6" customWidth="1"/>
    <col min="14619" max="14619" width="11.1796875" style="6" customWidth="1"/>
    <col min="14620" max="14620" width="10.453125" style="6" customWidth="1"/>
    <col min="14621" max="14621" width="10.81640625" style="6" customWidth="1"/>
    <col min="14622" max="14816" width="9.1796875" style="6" customWidth="1"/>
    <col min="14817" max="14817" width="6.26953125" style="6" customWidth="1"/>
    <col min="14818" max="14818" width="12.453125" style="6" customWidth="1"/>
    <col min="14819" max="14819" width="72" style="6" customWidth="1"/>
    <col min="14820" max="14820" width="7.81640625" style="6" customWidth="1"/>
    <col min="14821" max="14821" width="11.1796875" style="6" customWidth="1"/>
    <col min="14822" max="14822" width="11.7265625" style="6" customWidth="1"/>
    <col min="14823" max="14823" width="9.1796875" style="6" customWidth="1"/>
    <col min="14824" max="14824" width="13.1796875" style="6" customWidth="1"/>
    <col min="14825" max="14825" width="9" style="6" customWidth="1"/>
    <col min="14826" max="14826" width="11.453125" style="6" customWidth="1"/>
    <col min="14827" max="14827" width="14.26953125" style="6" customWidth="1"/>
    <col min="14828" max="14828" width="6.81640625" style="6" customWidth="1"/>
    <col min="14829" max="14829" width="10.1796875" style="6" customWidth="1"/>
    <col min="14830" max="14832" width="9.1796875" style="6" customWidth="1"/>
    <col min="14833" max="14833" width="11" style="6" bestFit="1" customWidth="1"/>
    <col min="14834" max="14834" width="13.81640625" style="6" customWidth="1"/>
    <col min="14835" max="14835" width="9.1796875" style="6" customWidth="1"/>
    <col min="14836" max="14851" width="16.453125" style="6"/>
    <col min="14852" max="14852" width="4.54296875" style="6" customWidth="1"/>
    <col min="14853" max="14853" width="7.81640625" style="6" customWidth="1"/>
    <col min="14854" max="14854" width="74.54296875" style="6" customWidth="1"/>
    <col min="14855" max="14855" width="7.81640625" style="6" customWidth="1"/>
    <col min="14856" max="14856" width="8.26953125" style="6" customWidth="1"/>
    <col min="14857" max="14857" width="11.1796875" style="6" customWidth="1"/>
    <col min="14858" max="14858" width="11.453125" style="6" bestFit="1" customWidth="1"/>
    <col min="14859" max="14859" width="9.81640625" style="6" customWidth="1"/>
    <col min="14860" max="14860" width="11.1796875" style="6" customWidth="1"/>
    <col min="14861" max="14861" width="9.1796875" style="6" customWidth="1"/>
    <col min="14862" max="14862" width="10.1796875" style="6" customWidth="1"/>
    <col min="14863" max="14863" width="14.1796875" style="6" customWidth="1"/>
    <col min="14864" max="14865" width="9.1796875" style="6" customWidth="1"/>
    <col min="14866" max="14867" width="11.1796875" style="6" customWidth="1"/>
    <col min="14868" max="14870" width="9.1796875" style="6" customWidth="1"/>
    <col min="14871" max="14871" width="10.7265625" style="6" customWidth="1"/>
    <col min="14872" max="14874" width="9.1796875" style="6" customWidth="1"/>
    <col min="14875" max="14875" width="11.1796875" style="6" customWidth="1"/>
    <col min="14876" max="14876" width="10.453125" style="6" customWidth="1"/>
    <col min="14877" max="14877" width="10.81640625" style="6" customWidth="1"/>
    <col min="14878" max="15072" width="9.1796875" style="6" customWidth="1"/>
    <col min="15073" max="15073" width="6.26953125" style="6" customWidth="1"/>
    <col min="15074" max="15074" width="12.453125" style="6" customWidth="1"/>
    <col min="15075" max="15075" width="72" style="6" customWidth="1"/>
    <col min="15076" max="15076" width="7.81640625" style="6" customWidth="1"/>
    <col min="15077" max="15077" width="11.1796875" style="6" customWidth="1"/>
    <col min="15078" max="15078" width="11.7265625" style="6" customWidth="1"/>
    <col min="15079" max="15079" width="9.1796875" style="6" customWidth="1"/>
    <col min="15080" max="15080" width="13.1796875" style="6" customWidth="1"/>
    <col min="15081" max="15081" width="9" style="6" customWidth="1"/>
    <col min="15082" max="15082" width="11.453125" style="6" customWidth="1"/>
    <col min="15083" max="15083" width="14.26953125" style="6" customWidth="1"/>
    <col min="15084" max="15084" width="6.81640625" style="6" customWidth="1"/>
    <col min="15085" max="15085" width="10.1796875" style="6" customWidth="1"/>
    <col min="15086" max="15088" width="9.1796875" style="6" customWidth="1"/>
    <col min="15089" max="15089" width="11" style="6" bestFit="1" customWidth="1"/>
    <col min="15090" max="15090" width="13.81640625" style="6" customWidth="1"/>
    <col min="15091" max="15091" width="9.1796875" style="6" customWidth="1"/>
    <col min="15092" max="15107" width="16.453125" style="6"/>
    <col min="15108" max="15108" width="4.54296875" style="6" customWidth="1"/>
    <col min="15109" max="15109" width="7.81640625" style="6" customWidth="1"/>
    <col min="15110" max="15110" width="74.54296875" style="6" customWidth="1"/>
    <col min="15111" max="15111" width="7.81640625" style="6" customWidth="1"/>
    <col min="15112" max="15112" width="8.26953125" style="6" customWidth="1"/>
    <col min="15113" max="15113" width="11.1796875" style="6" customWidth="1"/>
    <col min="15114" max="15114" width="11.453125" style="6" bestFit="1" customWidth="1"/>
    <col min="15115" max="15115" width="9.81640625" style="6" customWidth="1"/>
    <col min="15116" max="15116" width="11.1796875" style="6" customWidth="1"/>
    <col min="15117" max="15117" width="9.1796875" style="6" customWidth="1"/>
    <col min="15118" max="15118" width="10.1796875" style="6" customWidth="1"/>
    <col min="15119" max="15119" width="14.1796875" style="6" customWidth="1"/>
    <col min="15120" max="15121" width="9.1796875" style="6" customWidth="1"/>
    <col min="15122" max="15123" width="11.1796875" style="6" customWidth="1"/>
    <col min="15124" max="15126" width="9.1796875" style="6" customWidth="1"/>
    <col min="15127" max="15127" width="10.7265625" style="6" customWidth="1"/>
    <col min="15128" max="15130" width="9.1796875" style="6" customWidth="1"/>
    <col min="15131" max="15131" width="11.1796875" style="6" customWidth="1"/>
    <col min="15132" max="15132" width="10.453125" style="6" customWidth="1"/>
    <col min="15133" max="15133" width="10.81640625" style="6" customWidth="1"/>
    <col min="15134" max="15328" width="9.1796875" style="6" customWidth="1"/>
    <col min="15329" max="15329" width="6.26953125" style="6" customWidth="1"/>
    <col min="15330" max="15330" width="12.453125" style="6" customWidth="1"/>
    <col min="15331" max="15331" width="72" style="6" customWidth="1"/>
    <col min="15332" max="15332" width="7.81640625" style="6" customWidth="1"/>
    <col min="15333" max="15333" width="11.1796875" style="6" customWidth="1"/>
    <col min="15334" max="15334" width="11.7265625" style="6" customWidth="1"/>
    <col min="15335" max="15335" width="9.1796875" style="6" customWidth="1"/>
    <col min="15336" max="15336" width="13.1796875" style="6" customWidth="1"/>
    <col min="15337" max="15337" width="9" style="6" customWidth="1"/>
    <col min="15338" max="15338" width="11.453125" style="6" customWidth="1"/>
    <col min="15339" max="15339" width="14.26953125" style="6" customWidth="1"/>
    <col min="15340" max="15340" width="6.81640625" style="6" customWidth="1"/>
    <col min="15341" max="15341" width="10.1796875" style="6" customWidth="1"/>
    <col min="15342" max="15344" width="9.1796875" style="6" customWidth="1"/>
    <col min="15345" max="15345" width="11" style="6" bestFit="1" customWidth="1"/>
    <col min="15346" max="15346" width="13.81640625" style="6" customWidth="1"/>
    <col min="15347" max="15347" width="9.1796875" style="6" customWidth="1"/>
    <col min="15348" max="15363" width="16.453125" style="6"/>
    <col min="15364" max="15364" width="4.54296875" style="6" customWidth="1"/>
    <col min="15365" max="15365" width="7.81640625" style="6" customWidth="1"/>
    <col min="15366" max="15366" width="74.54296875" style="6" customWidth="1"/>
    <col min="15367" max="15367" width="7.81640625" style="6" customWidth="1"/>
    <col min="15368" max="15368" width="8.26953125" style="6" customWidth="1"/>
    <col min="15369" max="15369" width="11.1796875" style="6" customWidth="1"/>
    <col min="15370" max="15370" width="11.453125" style="6" bestFit="1" customWidth="1"/>
    <col min="15371" max="15371" width="9.81640625" style="6" customWidth="1"/>
    <col min="15372" max="15372" width="11.1796875" style="6" customWidth="1"/>
    <col min="15373" max="15373" width="9.1796875" style="6" customWidth="1"/>
    <col min="15374" max="15374" width="10.1796875" style="6" customWidth="1"/>
    <col min="15375" max="15375" width="14.1796875" style="6" customWidth="1"/>
    <col min="15376" max="15377" width="9.1796875" style="6" customWidth="1"/>
    <col min="15378" max="15379" width="11.1796875" style="6" customWidth="1"/>
    <col min="15380" max="15382" width="9.1796875" style="6" customWidth="1"/>
    <col min="15383" max="15383" width="10.7265625" style="6" customWidth="1"/>
    <col min="15384" max="15386" width="9.1796875" style="6" customWidth="1"/>
    <col min="15387" max="15387" width="11.1796875" style="6" customWidth="1"/>
    <col min="15388" max="15388" width="10.453125" style="6" customWidth="1"/>
    <col min="15389" max="15389" width="10.81640625" style="6" customWidth="1"/>
    <col min="15390" max="15584" width="9.1796875" style="6" customWidth="1"/>
    <col min="15585" max="15585" width="6.26953125" style="6" customWidth="1"/>
    <col min="15586" max="15586" width="12.453125" style="6" customWidth="1"/>
    <col min="15587" max="15587" width="72" style="6" customWidth="1"/>
    <col min="15588" max="15588" width="7.81640625" style="6" customWidth="1"/>
    <col min="15589" max="15589" width="11.1796875" style="6" customWidth="1"/>
    <col min="15590" max="15590" width="11.7265625" style="6" customWidth="1"/>
    <col min="15591" max="15591" width="9.1796875" style="6" customWidth="1"/>
    <col min="15592" max="15592" width="13.1796875" style="6" customWidth="1"/>
    <col min="15593" max="15593" width="9" style="6" customWidth="1"/>
    <col min="15594" max="15594" width="11.453125" style="6" customWidth="1"/>
    <col min="15595" max="15595" width="14.26953125" style="6" customWidth="1"/>
    <col min="15596" max="15596" width="6.81640625" style="6" customWidth="1"/>
    <col min="15597" max="15597" width="10.1796875" style="6" customWidth="1"/>
    <col min="15598" max="15600" width="9.1796875" style="6" customWidth="1"/>
    <col min="15601" max="15601" width="11" style="6" bestFit="1" customWidth="1"/>
    <col min="15602" max="15602" width="13.81640625" style="6" customWidth="1"/>
    <col min="15603" max="15603" width="9.1796875" style="6" customWidth="1"/>
    <col min="15604" max="15619" width="16.453125" style="6"/>
    <col min="15620" max="15620" width="4.54296875" style="6" customWidth="1"/>
    <col min="15621" max="15621" width="7.81640625" style="6" customWidth="1"/>
    <col min="15622" max="15622" width="74.54296875" style="6" customWidth="1"/>
    <col min="15623" max="15623" width="7.81640625" style="6" customWidth="1"/>
    <col min="15624" max="15624" width="8.26953125" style="6" customWidth="1"/>
    <col min="15625" max="15625" width="11.1796875" style="6" customWidth="1"/>
    <col min="15626" max="15626" width="11.453125" style="6" bestFit="1" customWidth="1"/>
    <col min="15627" max="15627" width="9.81640625" style="6" customWidth="1"/>
    <col min="15628" max="15628" width="11.1796875" style="6" customWidth="1"/>
    <col min="15629" max="15629" width="9.1796875" style="6" customWidth="1"/>
    <col min="15630" max="15630" width="10.1796875" style="6" customWidth="1"/>
    <col min="15631" max="15631" width="14.1796875" style="6" customWidth="1"/>
    <col min="15632" max="15633" width="9.1796875" style="6" customWidth="1"/>
    <col min="15634" max="15635" width="11.1796875" style="6" customWidth="1"/>
    <col min="15636" max="15638" width="9.1796875" style="6" customWidth="1"/>
    <col min="15639" max="15639" width="10.7265625" style="6" customWidth="1"/>
    <col min="15640" max="15642" width="9.1796875" style="6" customWidth="1"/>
    <col min="15643" max="15643" width="11.1796875" style="6" customWidth="1"/>
    <col min="15644" max="15644" width="10.453125" style="6" customWidth="1"/>
    <col min="15645" max="15645" width="10.81640625" style="6" customWidth="1"/>
    <col min="15646" max="15840" width="9.1796875" style="6" customWidth="1"/>
    <col min="15841" max="15841" width="6.26953125" style="6" customWidth="1"/>
    <col min="15842" max="15842" width="12.453125" style="6" customWidth="1"/>
    <col min="15843" max="15843" width="72" style="6" customWidth="1"/>
    <col min="15844" max="15844" width="7.81640625" style="6" customWidth="1"/>
    <col min="15845" max="15845" width="11.1796875" style="6" customWidth="1"/>
    <col min="15846" max="15846" width="11.7265625" style="6" customWidth="1"/>
    <col min="15847" max="15847" width="9.1796875" style="6" customWidth="1"/>
    <col min="15848" max="15848" width="13.1796875" style="6" customWidth="1"/>
    <col min="15849" max="15849" width="9" style="6" customWidth="1"/>
    <col min="15850" max="15850" width="11.453125" style="6" customWidth="1"/>
    <col min="15851" max="15851" width="14.26953125" style="6" customWidth="1"/>
    <col min="15852" max="15852" width="6.81640625" style="6" customWidth="1"/>
    <col min="15853" max="15853" width="10.1796875" style="6" customWidth="1"/>
    <col min="15854" max="15856" width="9.1796875" style="6" customWidth="1"/>
    <col min="15857" max="15857" width="11" style="6" bestFit="1" customWidth="1"/>
    <col min="15858" max="15858" width="13.81640625" style="6" customWidth="1"/>
    <col min="15859" max="15859" width="9.1796875" style="6" customWidth="1"/>
    <col min="15860" max="15875" width="16.453125" style="6"/>
    <col min="15876" max="15876" width="4.54296875" style="6" customWidth="1"/>
    <col min="15877" max="15877" width="7.81640625" style="6" customWidth="1"/>
    <col min="15878" max="15878" width="74.54296875" style="6" customWidth="1"/>
    <col min="15879" max="15879" width="7.81640625" style="6" customWidth="1"/>
    <col min="15880" max="15880" width="8.26953125" style="6" customWidth="1"/>
    <col min="15881" max="15881" width="11.1796875" style="6" customWidth="1"/>
    <col min="15882" max="15882" width="11.453125" style="6" bestFit="1" customWidth="1"/>
    <col min="15883" max="15883" width="9.81640625" style="6" customWidth="1"/>
    <col min="15884" max="15884" width="11.1796875" style="6" customWidth="1"/>
    <col min="15885" max="15885" width="9.1796875" style="6" customWidth="1"/>
    <col min="15886" max="15886" width="10.1796875" style="6" customWidth="1"/>
    <col min="15887" max="15887" width="14.1796875" style="6" customWidth="1"/>
    <col min="15888" max="15889" width="9.1796875" style="6" customWidth="1"/>
    <col min="15890" max="15891" width="11.1796875" style="6" customWidth="1"/>
    <col min="15892" max="15894" width="9.1796875" style="6" customWidth="1"/>
    <col min="15895" max="15895" width="10.7265625" style="6" customWidth="1"/>
    <col min="15896" max="15898" width="9.1796875" style="6" customWidth="1"/>
    <col min="15899" max="15899" width="11.1796875" style="6" customWidth="1"/>
    <col min="15900" max="15900" width="10.453125" style="6" customWidth="1"/>
    <col min="15901" max="15901" width="10.81640625" style="6" customWidth="1"/>
    <col min="15902" max="16096" width="9.1796875" style="6" customWidth="1"/>
    <col min="16097" max="16097" width="6.26953125" style="6" customWidth="1"/>
    <col min="16098" max="16098" width="12.453125" style="6" customWidth="1"/>
    <col min="16099" max="16099" width="72" style="6" customWidth="1"/>
    <col min="16100" max="16100" width="7.81640625" style="6" customWidth="1"/>
    <col min="16101" max="16101" width="11.1796875" style="6" customWidth="1"/>
    <col min="16102" max="16102" width="11.7265625" style="6" customWidth="1"/>
    <col min="16103" max="16103" width="9.1796875" style="6" customWidth="1"/>
    <col min="16104" max="16104" width="13.1796875" style="6" customWidth="1"/>
    <col min="16105" max="16105" width="9" style="6" customWidth="1"/>
    <col min="16106" max="16106" width="11.453125" style="6" customWidth="1"/>
    <col min="16107" max="16107" width="14.26953125" style="6" customWidth="1"/>
    <col min="16108" max="16108" width="6.81640625" style="6" customWidth="1"/>
    <col min="16109" max="16109" width="10.1796875" style="6" customWidth="1"/>
    <col min="16110" max="16112" width="9.1796875" style="6" customWidth="1"/>
    <col min="16113" max="16113" width="11" style="6" bestFit="1" customWidth="1"/>
    <col min="16114" max="16114" width="13.81640625" style="6" customWidth="1"/>
    <col min="16115" max="16115" width="9.1796875" style="6" customWidth="1"/>
    <col min="16116" max="16131" width="16.453125" style="6"/>
    <col min="16132" max="16132" width="4.54296875" style="6" customWidth="1"/>
    <col min="16133" max="16133" width="7.81640625" style="6" customWidth="1"/>
    <col min="16134" max="16134" width="74.54296875" style="6" customWidth="1"/>
    <col min="16135" max="16135" width="7.81640625" style="6" customWidth="1"/>
    <col min="16136" max="16136" width="8.26953125" style="6" customWidth="1"/>
    <col min="16137" max="16137" width="11.1796875" style="6" customWidth="1"/>
    <col min="16138" max="16138" width="11.453125" style="6" bestFit="1" customWidth="1"/>
    <col min="16139" max="16139" width="9.81640625" style="6" customWidth="1"/>
    <col min="16140" max="16140" width="11.1796875" style="6" customWidth="1"/>
    <col min="16141" max="16141" width="9.1796875" style="6" customWidth="1"/>
    <col min="16142" max="16142" width="10.1796875" style="6" customWidth="1"/>
    <col min="16143" max="16143" width="14.1796875" style="6" customWidth="1"/>
    <col min="16144" max="16145" width="9.1796875" style="6" customWidth="1"/>
    <col min="16146" max="16147" width="11.1796875" style="6" customWidth="1"/>
    <col min="16148" max="16150" width="9.1796875" style="6" customWidth="1"/>
    <col min="16151" max="16151" width="10.7265625" style="6" customWidth="1"/>
    <col min="16152" max="16154" width="9.1796875" style="6" customWidth="1"/>
    <col min="16155" max="16155" width="11.1796875" style="6" customWidth="1"/>
    <col min="16156" max="16156" width="10.453125" style="6" customWidth="1"/>
    <col min="16157" max="16157" width="10.81640625" style="6" customWidth="1"/>
    <col min="16158" max="16352" width="9.1796875" style="6" customWidth="1"/>
    <col min="16353" max="16353" width="6.26953125" style="6" customWidth="1"/>
    <col min="16354" max="16354" width="12.453125" style="6" customWidth="1"/>
    <col min="16355" max="16355" width="72" style="6" customWidth="1"/>
    <col min="16356" max="16356" width="7.81640625" style="6" customWidth="1"/>
    <col min="16357" max="16357" width="11.1796875" style="6" customWidth="1"/>
    <col min="16358" max="16358" width="11.7265625" style="6" customWidth="1"/>
    <col min="16359" max="16359" width="9.1796875" style="6" customWidth="1"/>
    <col min="16360" max="16360" width="13.1796875" style="6" customWidth="1"/>
    <col min="16361" max="16361" width="9" style="6" customWidth="1"/>
    <col min="16362" max="16362" width="11.453125" style="6" customWidth="1"/>
    <col min="16363" max="16363" width="14.26953125" style="6" customWidth="1"/>
    <col min="16364" max="16364" width="6.81640625" style="6" customWidth="1"/>
    <col min="16365" max="16365" width="10.1796875" style="6" customWidth="1"/>
    <col min="16366" max="16384" width="9.1796875" style="6" customWidth="1"/>
  </cols>
  <sheetData>
    <row r="1" spans="1:17" s="1" customFormat="1" ht="55.9" customHeight="1">
      <c r="A1" s="71" t="s">
        <v>114</v>
      </c>
      <c r="B1" s="71"/>
      <c r="C1" s="71"/>
      <c r="D1" s="71"/>
      <c r="E1" s="71"/>
      <c r="F1" s="71"/>
      <c r="G1" s="71"/>
      <c r="H1" s="71"/>
      <c r="I1" s="71"/>
      <c r="J1" s="71"/>
      <c r="K1" s="71"/>
    </row>
    <row r="2" spans="1:17" ht="14.5">
      <c r="A2" s="2" t="s">
        <v>26</v>
      </c>
      <c r="B2" s="1"/>
      <c r="C2" s="1"/>
      <c r="D2" s="1"/>
      <c r="E2" s="1"/>
      <c r="J2" s="4"/>
      <c r="K2" s="4"/>
      <c r="N2" s="5"/>
      <c r="O2" s="5"/>
      <c r="P2" s="6"/>
      <c r="Q2" s="6"/>
    </row>
    <row r="3" spans="1:17" ht="14.5">
      <c r="A3" s="2" t="s">
        <v>63</v>
      </c>
      <c r="B3" s="1"/>
      <c r="C3" s="7" t="s">
        <v>108</v>
      </c>
      <c r="D3" s="1"/>
      <c r="E3" s="1"/>
      <c r="J3" s="4"/>
      <c r="K3" s="4"/>
      <c r="N3" s="5"/>
      <c r="O3" s="5"/>
      <c r="P3" s="6"/>
      <c r="Q3" s="6"/>
    </row>
    <row r="4" spans="1:17" s="1" customFormat="1" ht="15" customHeight="1">
      <c r="A4" s="2" t="s">
        <v>107</v>
      </c>
    </row>
    <row r="5" spans="1:17" s="1" customFormat="1" ht="15" customHeight="1">
      <c r="A5" s="2" t="s">
        <v>109</v>
      </c>
    </row>
    <row r="6" spans="1:17" s="1" customFormat="1" ht="15" customHeight="1">
      <c r="A6" s="8" t="s">
        <v>64</v>
      </c>
      <c r="C6" s="9" t="s">
        <v>110</v>
      </c>
    </row>
    <row r="7" spans="1:17" s="12" customFormat="1" ht="52.5" customHeight="1">
      <c r="A7" s="72" t="s">
        <v>0</v>
      </c>
      <c r="B7" s="72" t="s">
        <v>1</v>
      </c>
      <c r="C7" s="72" t="s">
        <v>2</v>
      </c>
      <c r="D7" s="73" t="s">
        <v>3</v>
      </c>
      <c r="E7" s="72" t="s">
        <v>4</v>
      </c>
      <c r="F7" s="74" t="s">
        <v>73</v>
      </c>
      <c r="G7" s="75"/>
      <c r="H7" s="74" t="s">
        <v>73</v>
      </c>
      <c r="I7" s="75"/>
      <c r="J7" s="72" t="s">
        <v>103</v>
      </c>
      <c r="K7" s="72"/>
      <c r="L7" s="10"/>
      <c r="M7" s="10"/>
      <c r="N7" s="10"/>
      <c r="O7" s="10"/>
      <c r="P7" s="11"/>
      <c r="Q7" s="11"/>
    </row>
    <row r="8" spans="1:17" s="15" customFormat="1" ht="15">
      <c r="A8" s="72"/>
      <c r="B8" s="72"/>
      <c r="C8" s="72"/>
      <c r="D8" s="73"/>
      <c r="E8" s="72"/>
      <c r="F8" s="13" t="s">
        <v>5</v>
      </c>
      <c r="G8" s="13" t="s">
        <v>6</v>
      </c>
      <c r="H8" s="13" t="s">
        <v>5</v>
      </c>
      <c r="I8" s="13" t="s">
        <v>6</v>
      </c>
      <c r="J8" s="14" t="s">
        <v>5</v>
      </c>
      <c r="K8" s="13" t="s">
        <v>6</v>
      </c>
      <c r="L8" s="4"/>
      <c r="M8" s="4"/>
      <c r="N8" s="4"/>
      <c r="O8" s="4"/>
      <c r="P8" s="5"/>
      <c r="Q8" s="5"/>
    </row>
    <row r="9" spans="1:17" s="15" customFormat="1" ht="15">
      <c r="A9" s="16"/>
      <c r="B9" s="16"/>
      <c r="C9" s="16"/>
      <c r="D9" s="17"/>
      <c r="E9" s="16"/>
      <c r="F9" s="69" t="s">
        <v>104</v>
      </c>
      <c r="G9" s="70"/>
      <c r="H9" s="69" t="s">
        <v>105</v>
      </c>
      <c r="I9" s="70"/>
      <c r="J9" s="69" t="s">
        <v>106</v>
      </c>
      <c r="K9" s="70"/>
      <c r="L9" s="4"/>
      <c r="M9" s="4"/>
      <c r="N9" s="4"/>
      <c r="O9" s="4"/>
      <c r="P9" s="5"/>
      <c r="Q9" s="5"/>
    </row>
    <row r="10" spans="1:17" s="21" customFormat="1" ht="14">
      <c r="A10" s="13">
        <v>1</v>
      </c>
      <c r="B10" s="13">
        <v>2</v>
      </c>
      <c r="C10" s="13">
        <v>3</v>
      </c>
      <c r="D10" s="13">
        <v>4</v>
      </c>
      <c r="E10" s="13">
        <v>5</v>
      </c>
      <c r="F10" s="13">
        <v>6</v>
      </c>
      <c r="G10" s="13">
        <v>7</v>
      </c>
      <c r="H10" s="13">
        <v>8</v>
      </c>
      <c r="I10" s="13">
        <v>9</v>
      </c>
      <c r="J10" s="13">
        <v>10</v>
      </c>
      <c r="K10" s="13">
        <v>11</v>
      </c>
      <c r="L10" s="18"/>
      <c r="M10" s="18"/>
      <c r="N10" s="18"/>
      <c r="O10" s="19"/>
      <c r="P10" s="20"/>
      <c r="Q10" s="20"/>
    </row>
    <row r="11" spans="1:17" s="5" customFormat="1" ht="119.25" customHeight="1">
      <c r="A11" s="22">
        <v>1</v>
      </c>
      <c r="B11" s="22">
        <v>2.1</v>
      </c>
      <c r="C11" s="23" t="s">
        <v>27</v>
      </c>
      <c r="D11" s="24" t="s">
        <v>53</v>
      </c>
      <c r="E11" s="24">
        <v>14968</v>
      </c>
      <c r="F11" s="24">
        <v>3</v>
      </c>
      <c r="G11" s="24">
        <f>E11*F11</f>
        <v>44904</v>
      </c>
      <c r="H11" s="24">
        <v>3</v>
      </c>
      <c r="I11" s="24">
        <f>H11*E11</f>
        <v>44904</v>
      </c>
      <c r="J11" s="17">
        <f>F11-H11</f>
        <v>0</v>
      </c>
      <c r="K11" s="17">
        <f>G11-I11</f>
        <v>0</v>
      </c>
      <c r="L11" s="25">
        <f>G11-I11</f>
        <v>0</v>
      </c>
      <c r="M11" s="4"/>
      <c r="N11" s="26"/>
      <c r="O11" s="27"/>
    </row>
    <row r="12" spans="1:17" ht="37.15" customHeight="1">
      <c r="A12" s="22">
        <v>2</v>
      </c>
      <c r="B12" s="22">
        <v>2.2000000000000002</v>
      </c>
      <c r="C12" s="23" t="s">
        <v>28</v>
      </c>
      <c r="D12" s="24" t="s">
        <v>7</v>
      </c>
      <c r="E12" s="24">
        <v>1</v>
      </c>
      <c r="F12" s="24">
        <v>10800</v>
      </c>
      <c r="G12" s="24">
        <f t="shared" ref="G12:G60" si="0">E12*F12</f>
        <v>10800</v>
      </c>
      <c r="H12" s="24">
        <v>10800</v>
      </c>
      <c r="I12" s="24">
        <f t="shared" ref="I12:I60" si="1">H12*E12</f>
        <v>10800</v>
      </c>
      <c r="J12" s="17">
        <f t="shared" ref="J12:J58" si="2">F12-H12</f>
        <v>0</v>
      </c>
      <c r="K12" s="17">
        <f t="shared" ref="K12:K59" si="3">G12-I12</f>
        <v>0</v>
      </c>
      <c r="L12" s="25">
        <f t="shared" ref="L12:L60" si="4">G12-I12</f>
        <v>0</v>
      </c>
      <c r="N12" s="26"/>
      <c r="O12" s="27"/>
    </row>
    <row r="13" spans="1:17" ht="91">
      <c r="A13" s="22">
        <v>3</v>
      </c>
      <c r="B13" s="22">
        <v>2.2999999999999998</v>
      </c>
      <c r="C13" s="23" t="s">
        <v>29</v>
      </c>
      <c r="D13" s="24" t="s">
        <v>7</v>
      </c>
      <c r="E13" s="24">
        <v>5</v>
      </c>
      <c r="F13" s="24">
        <v>12000</v>
      </c>
      <c r="G13" s="24">
        <f t="shared" si="0"/>
        <v>60000</v>
      </c>
      <c r="H13" s="24">
        <v>12000</v>
      </c>
      <c r="I13" s="24">
        <f t="shared" si="1"/>
        <v>60000</v>
      </c>
      <c r="J13" s="17">
        <f t="shared" si="2"/>
        <v>0</v>
      </c>
      <c r="K13" s="17">
        <f t="shared" si="3"/>
        <v>0</v>
      </c>
      <c r="L13" s="25">
        <f t="shared" si="4"/>
        <v>0</v>
      </c>
      <c r="N13" s="26"/>
      <c r="O13" s="27"/>
    </row>
    <row r="14" spans="1:17" ht="78">
      <c r="A14" s="22">
        <v>4</v>
      </c>
      <c r="B14" s="22">
        <v>3.2</v>
      </c>
      <c r="C14" s="23" t="s">
        <v>30</v>
      </c>
      <c r="D14" s="24" t="s">
        <v>7</v>
      </c>
      <c r="E14" s="24">
        <v>21</v>
      </c>
      <c r="F14" s="24">
        <v>2430</v>
      </c>
      <c r="G14" s="24">
        <f t="shared" si="0"/>
        <v>51030</v>
      </c>
      <c r="H14" s="24">
        <v>2430</v>
      </c>
      <c r="I14" s="24">
        <f t="shared" si="1"/>
        <v>51030</v>
      </c>
      <c r="J14" s="17">
        <f t="shared" si="2"/>
        <v>0</v>
      </c>
      <c r="K14" s="17">
        <f t="shared" si="3"/>
        <v>0</v>
      </c>
      <c r="L14" s="25">
        <f t="shared" si="4"/>
        <v>0</v>
      </c>
      <c r="N14" s="26"/>
      <c r="O14" s="27"/>
    </row>
    <row r="15" spans="1:17" ht="39">
      <c r="A15" s="22">
        <v>5</v>
      </c>
      <c r="B15" s="22" t="s">
        <v>32</v>
      </c>
      <c r="C15" s="23" t="s">
        <v>31</v>
      </c>
      <c r="D15" s="24" t="s">
        <v>7</v>
      </c>
      <c r="E15" s="24">
        <v>65</v>
      </c>
      <c r="F15" s="24">
        <v>1961</v>
      </c>
      <c r="G15" s="24">
        <f t="shared" si="0"/>
        <v>127465</v>
      </c>
      <c r="H15" s="24">
        <v>1961</v>
      </c>
      <c r="I15" s="24">
        <f t="shared" si="1"/>
        <v>127465</v>
      </c>
      <c r="J15" s="17">
        <f t="shared" si="2"/>
        <v>0</v>
      </c>
      <c r="K15" s="17">
        <f t="shared" si="3"/>
        <v>0</v>
      </c>
      <c r="L15" s="25">
        <f t="shared" si="4"/>
        <v>0</v>
      </c>
      <c r="N15" s="26"/>
      <c r="O15" s="27"/>
    </row>
    <row r="16" spans="1:17" ht="65">
      <c r="A16" s="22">
        <v>6</v>
      </c>
      <c r="B16" s="22" t="s">
        <v>34</v>
      </c>
      <c r="C16" s="23" t="s">
        <v>33</v>
      </c>
      <c r="D16" s="24" t="s">
        <v>54</v>
      </c>
      <c r="E16" s="24">
        <v>55</v>
      </c>
      <c r="F16" s="24">
        <v>2112.91</v>
      </c>
      <c r="G16" s="24">
        <f t="shared" si="0"/>
        <v>116210.04999999999</v>
      </c>
      <c r="H16" s="24">
        <v>2112.91</v>
      </c>
      <c r="I16" s="24">
        <f t="shared" si="1"/>
        <v>116210.04999999999</v>
      </c>
      <c r="J16" s="17">
        <f t="shared" si="2"/>
        <v>0</v>
      </c>
      <c r="K16" s="17">
        <f t="shared" si="3"/>
        <v>0</v>
      </c>
      <c r="L16" s="25">
        <f t="shared" si="4"/>
        <v>0</v>
      </c>
      <c r="N16" s="26"/>
      <c r="O16" s="27"/>
    </row>
    <row r="17" spans="1:17" ht="65">
      <c r="A17" s="22">
        <v>7</v>
      </c>
      <c r="B17" s="22" t="s">
        <v>36</v>
      </c>
      <c r="C17" s="23" t="s">
        <v>35</v>
      </c>
      <c r="D17" s="24" t="s">
        <v>54</v>
      </c>
      <c r="E17" s="24">
        <v>176</v>
      </c>
      <c r="F17" s="24">
        <v>13986.395</v>
      </c>
      <c r="G17" s="24">
        <f t="shared" si="0"/>
        <v>2461605.52</v>
      </c>
      <c r="H17" s="24">
        <v>13986.395</v>
      </c>
      <c r="I17" s="24">
        <f t="shared" si="1"/>
        <v>2461605.52</v>
      </c>
      <c r="J17" s="17">
        <f t="shared" si="2"/>
        <v>0</v>
      </c>
      <c r="K17" s="17">
        <f t="shared" si="3"/>
        <v>0</v>
      </c>
      <c r="L17" s="25">
        <f t="shared" si="4"/>
        <v>0</v>
      </c>
      <c r="N17" s="26"/>
      <c r="O17" s="27"/>
    </row>
    <row r="18" spans="1:17" ht="65">
      <c r="A18" s="22">
        <v>8</v>
      </c>
      <c r="B18" s="22" t="s">
        <v>70</v>
      </c>
      <c r="C18" s="23" t="s">
        <v>37</v>
      </c>
      <c r="D18" s="24" t="s">
        <v>8</v>
      </c>
      <c r="E18" s="24">
        <v>180</v>
      </c>
      <c r="F18" s="24">
        <v>2973.21</v>
      </c>
      <c r="G18" s="24">
        <f t="shared" si="0"/>
        <v>535177.80000000005</v>
      </c>
      <c r="H18" s="24">
        <v>2973.21</v>
      </c>
      <c r="I18" s="24">
        <f t="shared" si="1"/>
        <v>535177.80000000005</v>
      </c>
      <c r="J18" s="17">
        <f t="shared" si="2"/>
        <v>0</v>
      </c>
      <c r="K18" s="17">
        <f t="shared" si="3"/>
        <v>0</v>
      </c>
      <c r="L18" s="25">
        <f t="shared" si="4"/>
        <v>0</v>
      </c>
      <c r="N18" s="26"/>
      <c r="O18" s="27"/>
      <c r="P18" s="10"/>
    </row>
    <row r="19" spans="1:17" ht="117.75" customHeight="1">
      <c r="A19" s="22">
        <v>9</v>
      </c>
      <c r="B19" s="22" t="s">
        <v>72</v>
      </c>
      <c r="C19" s="23" t="s">
        <v>71</v>
      </c>
      <c r="D19" s="24" t="s">
        <v>8</v>
      </c>
      <c r="E19" s="28">
        <v>1150</v>
      </c>
      <c r="F19" s="24">
        <v>1792.21</v>
      </c>
      <c r="G19" s="24">
        <f t="shared" si="0"/>
        <v>2061041.5</v>
      </c>
      <c r="H19" s="24">
        <v>1792.21</v>
      </c>
      <c r="I19" s="24">
        <f t="shared" si="1"/>
        <v>2061041.5</v>
      </c>
      <c r="J19" s="17">
        <f t="shared" si="2"/>
        <v>0</v>
      </c>
      <c r="K19" s="17">
        <f t="shared" si="3"/>
        <v>0</v>
      </c>
      <c r="L19" s="25">
        <f t="shared" si="4"/>
        <v>0</v>
      </c>
      <c r="N19" s="26"/>
      <c r="O19" s="27"/>
      <c r="P19" s="10"/>
    </row>
    <row r="20" spans="1:17" ht="91">
      <c r="A20" s="22">
        <v>10</v>
      </c>
      <c r="B20" s="22">
        <v>4.8</v>
      </c>
      <c r="C20" s="23" t="s">
        <v>38</v>
      </c>
      <c r="D20" s="24" t="s">
        <v>54</v>
      </c>
      <c r="E20" s="28">
        <v>1478</v>
      </c>
      <c r="F20" s="24">
        <v>1668.08</v>
      </c>
      <c r="G20" s="24">
        <f t="shared" si="0"/>
        <v>2465422.2399999998</v>
      </c>
      <c r="H20" s="24">
        <v>1668.08</v>
      </c>
      <c r="I20" s="24">
        <f t="shared" si="1"/>
        <v>2465422.2399999998</v>
      </c>
      <c r="J20" s="17">
        <f t="shared" si="2"/>
        <v>0</v>
      </c>
      <c r="K20" s="17">
        <f t="shared" si="3"/>
        <v>0</v>
      </c>
      <c r="L20" s="25">
        <f t="shared" si="4"/>
        <v>0</v>
      </c>
      <c r="N20" s="26"/>
      <c r="O20" s="27"/>
      <c r="P20" s="10"/>
    </row>
    <row r="21" spans="1:17" ht="65">
      <c r="A21" s="22">
        <v>11</v>
      </c>
      <c r="B21" s="22" t="s">
        <v>40</v>
      </c>
      <c r="C21" s="23" t="s">
        <v>39</v>
      </c>
      <c r="D21" s="24" t="s">
        <v>54</v>
      </c>
      <c r="E21" s="28">
        <v>200</v>
      </c>
      <c r="F21" s="24">
        <v>1248.75</v>
      </c>
      <c r="G21" s="24">
        <f t="shared" si="0"/>
        <v>249750</v>
      </c>
      <c r="H21" s="24">
        <v>1248.75</v>
      </c>
      <c r="I21" s="24">
        <f t="shared" si="1"/>
        <v>249750</v>
      </c>
      <c r="J21" s="17">
        <f t="shared" si="2"/>
        <v>0</v>
      </c>
      <c r="K21" s="17">
        <f t="shared" si="3"/>
        <v>0</v>
      </c>
      <c r="L21" s="25">
        <f t="shared" si="4"/>
        <v>0</v>
      </c>
      <c r="N21" s="26"/>
      <c r="O21" s="27"/>
      <c r="P21" s="10"/>
    </row>
    <row r="22" spans="1:17" ht="52">
      <c r="A22" s="22">
        <v>12</v>
      </c>
      <c r="B22" s="22">
        <v>5.0999999999999996</v>
      </c>
      <c r="C22" s="23" t="s">
        <v>41</v>
      </c>
      <c r="D22" s="24" t="s">
        <v>55</v>
      </c>
      <c r="E22" s="28">
        <v>43</v>
      </c>
      <c r="F22" s="24">
        <v>10349.030000000001</v>
      </c>
      <c r="G22" s="24">
        <f t="shared" si="0"/>
        <v>445008.29000000004</v>
      </c>
      <c r="H22" s="24">
        <v>10349.030000000001</v>
      </c>
      <c r="I22" s="24">
        <f t="shared" si="1"/>
        <v>445008.29000000004</v>
      </c>
      <c r="J22" s="17">
        <f t="shared" si="2"/>
        <v>0</v>
      </c>
      <c r="K22" s="17">
        <f t="shared" si="3"/>
        <v>0</v>
      </c>
      <c r="L22" s="25">
        <f t="shared" si="4"/>
        <v>0</v>
      </c>
      <c r="N22" s="26"/>
      <c r="O22" s="27"/>
      <c r="P22" s="10"/>
    </row>
    <row r="23" spans="1:17" ht="52">
      <c r="A23" s="22">
        <v>13</v>
      </c>
      <c r="B23" s="22" t="s">
        <v>42</v>
      </c>
      <c r="C23" s="23" t="s">
        <v>65</v>
      </c>
      <c r="D23" s="24" t="s">
        <v>56</v>
      </c>
      <c r="E23" s="28">
        <v>13</v>
      </c>
      <c r="F23" s="24">
        <v>10349.030000000001</v>
      </c>
      <c r="G23" s="24">
        <f t="shared" si="0"/>
        <v>134537.39000000001</v>
      </c>
      <c r="H23" s="24">
        <v>10349.030000000001</v>
      </c>
      <c r="I23" s="24">
        <f t="shared" si="1"/>
        <v>134537.39000000001</v>
      </c>
      <c r="J23" s="17">
        <f t="shared" si="2"/>
        <v>0</v>
      </c>
      <c r="K23" s="17">
        <f t="shared" si="3"/>
        <v>0</v>
      </c>
      <c r="L23" s="25">
        <f t="shared" si="4"/>
        <v>0</v>
      </c>
      <c r="N23" s="26"/>
      <c r="O23" s="27"/>
      <c r="P23" s="10"/>
    </row>
    <row r="24" spans="1:17" s="29" customFormat="1" ht="91">
      <c r="A24" s="22">
        <v>14</v>
      </c>
      <c r="B24" s="22">
        <v>5.7</v>
      </c>
      <c r="C24" s="23" t="s">
        <v>43</v>
      </c>
      <c r="D24" s="24" t="s">
        <v>7</v>
      </c>
      <c r="E24" s="28">
        <v>140</v>
      </c>
      <c r="F24" s="24">
        <v>10349.030000000001</v>
      </c>
      <c r="G24" s="24">
        <f t="shared" si="0"/>
        <v>1448864.2000000002</v>
      </c>
      <c r="H24" s="24">
        <v>10349.030000000001</v>
      </c>
      <c r="I24" s="24">
        <f t="shared" si="1"/>
        <v>1448864.2000000002</v>
      </c>
      <c r="J24" s="17">
        <f t="shared" si="2"/>
        <v>0</v>
      </c>
      <c r="K24" s="17">
        <f t="shared" si="3"/>
        <v>0</v>
      </c>
      <c r="L24" s="25">
        <f t="shared" si="4"/>
        <v>0</v>
      </c>
      <c r="M24" s="4"/>
      <c r="N24" s="26"/>
      <c r="O24" s="27"/>
      <c r="P24" s="10"/>
      <c r="Q24" s="11"/>
    </row>
    <row r="25" spans="1:17" s="29" customFormat="1" ht="138" customHeight="1">
      <c r="A25" s="22">
        <v>15</v>
      </c>
      <c r="B25" s="22">
        <v>6.1</v>
      </c>
      <c r="C25" s="23" t="s">
        <v>74</v>
      </c>
      <c r="D25" s="24" t="s">
        <v>7</v>
      </c>
      <c r="E25" s="28">
        <v>5097</v>
      </c>
      <c r="F25" s="24">
        <v>168.75</v>
      </c>
      <c r="G25" s="24">
        <f t="shared" si="0"/>
        <v>860118.75</v>
      </c>
      <c r="H25" s="24">
        <v>168.75</v>
      </c>
      <c r="I25" s="24">
        <f t="shared" si="1"/>
        <v>860118.75</v>
      </c>
      <c r="J25" s="17">
        <f t="shared" si="2"/>
        <v>0</v>
      </c>
      <c r="K25" s="17">
        <f t="shared" si="3"/>
        <v>0</v>
      </c>
      <c r="L25" s="25">
        <f t="shared" si="4"/>
        <v>0</v>
      </c>
      <c r="M25" s="4"/>
      <c r="N25" s="26"/>
      <c r="O25" s="27"/>
      <c r="P25" s="10"/>
      <c r="Q25" s="11"/>
    </row>
    <row r="26" spans="1:17" ht="135" customHeight="1">
      <c r="A26" s="22">
        <v>16</v>
      </c>
      <c r="B26" s="22">
        <v>6.8</v>
      </c>
      <c r="C26" s="23" t="s">
        <v>102</v>
      </c>
      <c r="D26" s="24" t="s">
        <v>57</v>
      </c>
      <c r="E26" s="24">
        <v>5680</v>
      </c>
      <c r="F26" s="24">
        <v>0</v>
      </c>
      <c r="G26" s="24">
        <f t="shared" si="0"/>
        <v>0</v>
      </c>
      <c r="H26" s="24">
        <v>0</v>
      </c>
      <c r="I26" s="24">
        <f t="shared" si="1"/>
        <v>0</v>
      </c>
      <c r="J26" s="17">
        <f t="shared" si="2"/>
        <v>0</v>
      </c>
      <c r="K26" s="17">
        <f t="shared" si="3"/>
        <v>0</v>
      </c>
      <c r="L26" s="25">
        <f t="shared" si="4"/>
        <v>0</v>
      </c>
      <c r="N26" s="26"/>
      <c r="O26" s="27"/>
      <c r="P26" s="10"/>
    </row>
    <row r="27" spans="1:17" s="29" customFormat="1" ht="126.75" customHeight="1">
      <c r="A27" s="22">
        <v>17</v>
      </c>
      <c r="B27" s="22" t="s">
        <v>44</v>
      </c>
      <c r="C27" s="23" t="s">
        <v>10</v>
      </c>
      <c r="D27" s="24" t="s">
        <v>55</v>
      </c>
      <c r="E27" s="24">
        <v>4729</v>
      </c>
      <c r="F27" s="24">
        <v>5.4</v>
      </c>
      <c r="G27" s="24">
        <f t="shared" si="0"/>
        <v>25536.600000000002</v>
      </c>
      <c r="H27" s="24">
        <v>5.4</v>
      </c>
      <c r="I27" s="24">
        <f t="shared" si="1"/>
        <v>25536.600000000002</v>
      </c>
      <c r="J27" s="17">
        <f t="shared" si="2"/>
        <v>0</v>
      </c>
      <c r="K27" s="17">
        <f t="shared" si="3"/>
        <v>0</v>
      </c>
      <c r="L27" s="25">
        <f t="shared" si="4"/>
        <v>0</v>
      </c>
      <c r="M27" s="4"/>
      <c r="N27" s="26"/>
      <c r="O27" s="27"/>
      <c r="P27" s="10"/>
      <c r="Q27" s="11"/>
    </row>
    <row r="28" spans="1:17" s="29" customFormat="1" ht="143">
      <c r="A28" s="22">
        <v>18</v>
      </c>
      <c r="B28" s="22" t="s">
        <v>45</v>
      </c>
      <c r="C28" s="23" t="s">
        <v>67</v>
      </c>
      <c r="D28" s="24" t="s">
        <v>7</v>
      </c>
      <c r="E28" s="24">
        <v>6244</v>
      </c>
      <c r="F28" s="24">
        <v>1.4</v>
      </c>
      <c r="G28" s="24">
        <f t="shared" si="0"/>
        <v>8741.5999999999985</v>
      </c>
      <c r="H28" s="24">
        <v>1.4</v>
      </c>
      <c r="I28" s="24">
        <f t="shared" si="1"/>
        <v>8741.5999999999985</v>
      </c>
      <c r="J28" s="17">
        <f t="shared" si="2"/>
        <v>0</v>
      </c>
      <c r="K28" s="17">
        <f t="shared" si="3"/>
        <v>0</v>
      </c>
      <c r="L28" s="25">
        <f t="shared" si="4"/>
        <v>0</v>
      </c>
      <c r="M28" s="4"/>
      <c r="N28" s="26"/>
      <c r="O28" s="27"/>
      <c r="P28" s="10"/>
      <c r="Q28" s="11"/>
    </row>
    <row r="29" spans="1:17" s="29" customFormat="1" ht="26">
      <c r="A29" s="22">
        <v>19</v>
      </c>
      <c r="B29" s="22">
        <v>9.16</v>
      </c>
      <c r="C29" s="23" t="s">
        <v>68</v>
      </c>
      <c r="D29" s="24" t="s">
        <v>9</v>
      </c>
      <c r="E29" s="24">
        <v>6626</v>
      </c>
      <c r="F29" s="24">
        <v>2</v>
      </c>
      <c r="G29" s="24">
        <f t="shared" si="0"/>
        <v>13252</v>
      </c>
      <c r="H29" s="24">
        <v>2</v>
      </c>
      <c r="I29" s="24">
        <f t="shared" si="1"/>
        <v>13252</v>
      </c>
      <c r="J29" s="17">
        <f t="shared" si="2"/>
        <v>0</v>
      </c>
      <c r="K29" s="17">
        <f t="shared" si="3"/>
        <v>0</v>
      </c>
      <c r="L29" s="25">
        <f t="shared" si="4"/>
        <v>0</v>
      </c>
      <c r="M29" s="4"/>
      <c r="N29" s="26"/>
      <c r="O29" s="27"/>
      <c r="P29" s="10"/>
      <c r="Q29" s="11"/>
    </row>
    <row r="30" spans="1:17" s="29" customFormat="1" ht="143">
      <c r="A30" s="22">
        <v>20</v>
      </c>
      <c r="B30" s="22" t="s">
        <v>46</v>
      </c>
      <c r="C30" s="23" t="s">
        <v>66</v>
      </c>
      <c r="D30" s="24" t="s">
        <v>9</v>
      </c>
      <c r="E30" s="24">
        <v>17699</v>
      </c>
      <c r="F30" s="24">
        <v>2</v>
      </c>
      <c r="G30" s="24">
        <f t="shared" si="0"/>
        <v>35398</v>
      </c>
      <c r="H30" s="24">
        <v>2</v>
      </c>
      <c r="I30" s="24">
        <f t="shared" si="1"/>
        <v>35398</v>
      </c>
      <c r="J30" s="17">
        <f t="shared" si="2"/>
        <v>0</v>
      </c>
      <c r="K30" s="17">
        <f t="shared" si="3"/>
        <v>0</v>
      </c>
      <c r="L30" s="25">
        <f t="shared" si="4"/>
        <v>0</v>
      </c>
      <c r="M30" s="4"/>
      <c r="N30" s="26"/>
      <c r="O30" s="27"/>
      <c r="P30" s="10"/>
      <c r="Q30" s="11"/>
    </row>
    <row r="31" spans="1:17" ht="65">
      <c r="A31" s="22">
        <v>21</v>
      </c>
      <c r="B31" s="22" t="s">
        <v>48</v>
      </c>
      <c r="C31" s="23" t="s">
        <v>47</v>
      </c>
      <c r="D31" s="24" t="s">
        <v>9</v>
      </c>
      <c r="E31" s="24">
        <v>14015</v>
      </c>
      <c r="F31" s="17">
        <v>2</v>
      </c>
      <c r="G31" s="24">
        <f t="shared" si="0"/>
        <v>28030</v>
      </c>
      <c r="H31" s="17">
        <v>2</v>
      </c>
      <c r="I31" s="24">
        <f t="shared" si="1"/>
        <v>28030</v>
      </c>
      <c r="J31" s="17">
        <f t="shared" si="2"/>
        <v>0</v>
      </c>
      <c r="K31" s="17">
        <f t="shared" si="3"/>
        <v>0</v>
      </c>
      <c r="L31" s="25">
        <f t="shared" si="4"/>
        <v>0</v>
      </c>
      <c r="N31" s="26"/>
      <c r="O31" s="27"/>
      <c r="P31" s="10"/>
      <c r="Q31" s="30"/>
    </row>
    <row r="32" spans="1:17" ht="52">
      <c r="A32" s="76">
        <v>22</v>
      </c>
      <c r="B32" s="78" t="s">
        <v>100</v>
      </c>
      <c r="C32" s="23" t="s">
        <v>101</v>
      </c>
      <c r="D32" s="24"/>
      <c r="E32" s="24"/>
      <c r="F32" s="24"/>
      <c r="G32" s="24">
        <f t="shared" si="0"/>
        <v>0</v>
      </c>
      <c r="H32" s="24"/>
      <c r="I32" s="24">
        <f t="shared" si="1"/>
        <v>0</v>
      </c>
      <c r="J32" s="17"/>
      <c r="K32" s="17">
        <f t="shared" si="3"/>
        <v>0</v>
      </c>
      <c r="L32" s="25">
        <f t="shared" si="4"/>
        <v>0</v>
      </c>
      <c r="N32" s="26"/>
      <c r="O32" s="27"/>
      <c r="P32" s="10"/>
    </row>
    <row r="33" spans="1:17">
      <c r="A33" s="76"/>
      <c r="B33" s="79"/>
      <c r="C33" s="23" t="s">
        <v>49</v>
      </c>
      <c r="D33" s="24" t="s">
        <v>9</v>
      </c>
      <c r="E33" s="24">
        <v>2194</v>
      </c>
      <c r="F33" s="24">
        <v>5</v>
      </c>
      <c r="G33" s="24">
        <f t="shared" si="0"/>
        <v>10970</v>
      </c>
      <c r="H33" s="24">
        <v>5</v>
      </c>
      <c r="I33" s="24">
        <f t="shared" si="1"/>
        <v>10970</v>
      </c>
      <c r="J33" s="17">
        <f t="shared" si="2"/>
        <v>0</v>
      </c>
      <c r="K33" s="17">
        <f t="shared" si="3"/>
        <v>0</v>
      </c>
      <c r="L33" s="25">
        <f t="shared" si="4"/>
        <v>0</v>
      </c>
      <c r="N33" s="26"/>
      <c r="O33" s="27"/>
      <c r="P33" s="10"/>
    </row>
    <row r="34" spans="1:17">
      <c r="A34" s="77"/>
      <c r="B34" s="80"/>
      <c r="C34" s="23" t="s">
        <v>50</v>
      </c>
      <c r="D34" s="24" t="s">
        <v>9</v>
      </c>
      <c r="E34" s="24">
        <v>463</v>
      </c>
      <c r="F34" s="24">
        <v>12</v>
      </c>
      <c r="G34" s="24">
        <f t="shared" si="0"/>
        <v>5556</v>
      </c>
      <c r="H34" s="24">
        <v>12</v>
      </c>
      <c r="I34" s="24">
        <f t="shared" si="1"/>
        <v>5556</v>
      </c>
      <c r="J34" s="17">
        <f t="shared" si="2"/>
        <v>0</v>
      </c>
      <c r="K34" s="17">
        <f t="shared" si="3"/>
        <v>0</v>
      </c>
      <c r="L34" s="25">
        <f t="shared" si="4"/>
        <v>0</v>
      </c>
      <c r="N34" s="26"/>
      <c r="O34" s="27"/>
      <c r="P34" s="10"/>
    </row>
    <row r="35" spans="1:17" ht="65">
      <c r="A35" s="22">
        <v>23</v>
      </c>
      <c r="B35" s="22">
        <v>9.9</v>
      </c>
      <c r="C35" s="23" t="s">
        <v>51</v>
      </c>
      <c r="D35" s="24" t="s">
        <v>9</v>
      </c>
      <c r="E35" s="24">
        <v>517</v>
      </c>
      <c r="F35" s="24">
        <v>30</v>
      </c>
      <c r="G35" s="24">
        <f t="shared" si="0"/>
        <v>15510</v>
      </c>
      <c r="H35" s="24">
        <v>30</v>
      </c>
      <c r="I35" s="24">
        <f t="shared" si="1"/>
        <v>15510</v>
      </c>
      <c r="J35" s="17">
        <f t="shared" si="2"/>
        <v>0</v>
      </c>
      <c r="K35" s="17">
        <f t="shared" si="3"/>
        <v>0</v>
      </c>
      <c r="L35" s="25">
        <f t="shared" si="4"/>
        <v>0</v>
      </c>
      <c r="N35" s="26"/>
      <c r="O35" s="27"/>
      <c r="P35" s="10"/>
    </row>
    <row r="36" spans="1:17" ht="52">
      <c r="A36" s="22">
        <v>24</v>
      </c>
      <c r="B36" s="22">
        <v>9.17</v>
      </c>
      <c r="C36" s="23" t="s">
        <v>52</v>
      </c>
      <c r="D36" s="24" t="s">
        <v>8</v>
      </c>
      <c r="E36" s="24">
        <v>472</v>
      </c>
      <c r="F36" s="24">
        <v>60</v>
      </c>
      <c r="G36" s="24">
        <f t="shared" si="0"/>
        <v>28320</v>
      </c>
      <c r="H36" s="24">
        <v>60</v>
      </c>
      <c r="I36" s="24">
        <f t="shared" si="1"/>
        <v>28320</v>
      </c>
      <c r="J36" s="17">
        <f t="shared" si="2"/>
        <v>0</v>
      </c>
      <c r="K36" s="17">
        <f t="shared" si="3"/>
        <v>0</v>
      </c>
      <c r="L36" s="25">
        <f t="shared" si="4"/>
        <v>0</v>
      </c>
      <c r="N36" s="26"/>
      <c r="O36" s="27"/>
      <c r="P36" s="10"/>
    </row>
    <row r="37" spans="1:17" ht="52">
      <c r="A37" s="22">
        <v>25</v>
      </c>
      <c r="B37" s="22" t="s">
        <v>24</v>
      </c>
      <c r="C37" s="23" t="s">
        <v>25</v>
      </c>
      <c r="D37" s="31" t="s">
        <v>58</v>
      </c>
      <c r="E37" s="24">
        <v>2928</v>
      </c>
      <c r="F37" s="24">
        <v>100</v>
      </c>
      <c r="G37" s="24">
        <f t="shared" si="0"/>
        <v>292800</v>
      </c>
      <c r="H37" s="24">
        <v>100</v>
      </c>
      <c r="I37" s="24">
        <f t="shared" si="1"/>
        <v>292800</v>
      </c>
      <c r="J37" s="17">
        <f t="shared" si="2"/>
        <v>0</v>
      </c>
      <c r="K37" s="17">
        <f t="shared" si="3"/>
        <v>0</v>
      </c>
      <c r="L37" s="25">
        <f t="shared" si="4"/>
        <v>0</v>
      </c>
      <c r="N37" s="26"/>
      <c r="O37" s="27"/>
      <c r="P37" s="10"/>
    </row>
    <row r="38" spans="1:17" ht="78">
      <c r="A38" s="22">
        <v>26</v>
      </c>
      <c r="B38" s="22">
        <v>9.18</v>
      </c>
      <c r="C38" s="23" t="s">
        <v>11</v>
      </c>
      <c r="D38" s="31" t="s">
        <v>55</v>
      </c>
      <c r="E38" s="24">
        <v>604</v>
      </c>
      <c r="F38" s="24">
        <v>720</v>
      </c>
      <c r="G38" s="24">
        <f t="shared" si="0"/>
        <v>434880</v>
      </c>
      <c r="H38" s="24">
        <v>720</v>
      </c>
      <c r="I38" s="24">
        <f t="shared" si="1"/>
        <v>434880</v>
      </c>
      <c r="J38" s="17">
        <f t="shared" si="2"/>
        <v>0</v>
      </c>
      <c r="K38" s="17">
        <f t="shared" si="3"/>
        <v>0</v>
      </c>
      <c r="L38" s="25">
        <f t="shared" si="4"/>
        <v>0</v>
      </c>
      <c r="N38" s="26"/>
      <c r="O38" s="27"/>
      <c r="P38" s="10"/>
    </row>
    <row r="39" spans="1:17" ht="65">
      <c r="A39" s="22">
        <v>27</v>
      </c>
      <c r="B39" s="22">
        <v>7.1</v>
      </c>
      <c r="C39" s="23" t="s">
        <v>59</v>
      </c>
      <c r="D39" s="31" t="s">
        <v>54</v>
      </c>
      <c r="E39" s="24">
        <v>253</v>
      </c>
      <c r="F39" s="24">
        <f>104.8+78.23</f>
        <v>183.03</v>
      </c>
      <c r="G39" s="24">
        <f t="shared" si="0"/>
        <v>46306.590000000004</v>
      </c>
      <c r="H39" s="24">
        <f>104.8+78.23</f>
        <v>183.03</v>
      </c>
      <c r="I39" s="24">
        <f t="shared" si="1"/>
        <v>46306.590000000004</v>
      </c>
      <c r="J39" s="17">
        <f t="shared" si="2"/>
        <v>0</v>
      </c>
      <c r="K39" s="17">
        <f t="shared" si="3"/>
        <v>0</v>
      </c>
      <c r="L39" s="25">
        <f t="shared" si="4"/>
        <v>0</v>
      </c>
      <c r="N39" s="26"/>
      <c r="O39" s="27"/>
      <c r="P39" s="10"/>
    </row>
    <row r="40" spans="1:17" ht="26">
      <c r="A40" s="22">
        <v>28</v>
      </c>
      <c r="B40" s="22">
        <v>10.5</v>
      </c>
      <c r="C40" s="23" t="s">
        <v>60</v>
      </c>
      <c r="D40" s="31" t="s">
        <v>54</v>
      </c>
      <c r="E40" s="24">
        <v>1440</v>
      </c>
      <c r="F40" s="24">
        <v>24</v>
      </c>
      <c r="G40" s="24">
        <f t="shared" si="0"/>
        <v>34560</v>
      </c>
      <c r="H40" s="24">
        <v>24</v>
      </c>
      <c r="I40" s="24">
        <f t="shared" si="1"/>
        <v>34560</v>
      </c>
      <c r="J40" s="17">
        <f t="shared" si="2"/>
        <v>0</v>
      </c>
      <c r="K40" s="17">
        <f t="shared" si="3"/>
        <v>0</v>
      </c>
      <c r="L40" s="25">
        <f t="shared" si="4"/>
        <v>0</v>
      </c>
      <c r="N40" s="26"/>
      <c r="O40" s="27"/>
      <c r="P40" s="10"/>
    </row>
    <row r="41" spans="1:17" ht="39">
      <c r="A41" s="22">
        <v>29</v>
      </c>
      <c r="B41" s="22">
        <v>10.11</v>
      </c>
      <c r="C41" s="23" t="s">
        <v>69</v>
      </c>
      <c r="D41" s="31" t="s">
        <v>54</v>
      </c>
      <c r="E41" s="24">
        <v>3648</v>
      </c>
      <c r="F41" s="24">
        <v>46.8</v>
      </c>
      <c r="G41" s="24">
        <f t="shared" si="0"/>
        <v>170726.39999999999</v>
      </c>
      <c r="H41" s="24">
        <v>46.8</v>
      </c>
      <c r="I41" s="24">
        <f t="shared" si="1"/>
        <v>170726.39999999999</v>
      </c>
      <c r="J41" s="17">
        <f t="shared" si="2"/>
        <v>0</v>
      </c>
      <c r="K41" s="17">
        <f t="shared" si="3"/>
        <v>0</v>
      </c>
      <c r="L41" s="25">
        <f t="shared" si="4"/>
        <v>0</v>
      </c>
      <c r="N41" s="26"/>
      <c r="O41" s="27"/>
      <c r="P41" s="10"/>
    </row>
    <row r="42" spans="1:17" s="29" customFormat="1" ht="117">
      <c r="A42" s="22">
        <v>30</v>
      </c>
      <c r="B42" s="32">
        <v>9.19</v>
      </c>
      <c r="C42" s="23" t="s">
        <v>61</v>
      </c>
      <c r="D42" s="31" t="s">
        <v>62</v>
      </c>
      <c r="E42" s="24">
        <v>22547</v>
      </c>
      <c r="F42" s="24">
        <v>2</v>
      </c>
      <c r="G42" s="24">
        <f t="shared" si="0"/>
        <v>45094</v>
      </c>
      <c r="H42" s="24">
        <v>2</v>
      </c>
      <c r="I42" s="24">
        <f t="shared" si="1"/>
        <v>45094</v>
      </c>
      <c r="J42" s="17">
        <f t="shared" si="2"/>
        <v>0</v>
      </c>
      <c r="K42" s="17">
        <f t="shared" si="3"/>
        <v>0</v>
      </c>
      <c r="L42" s="25">
        <f t="shared" si="4"/>
        <v>0</v>
      </c>
      <c r="M42" s="10"/>
      <c r="N42" s="26"/>
      <c r="O42" s="33"/>
      <c r="P42" s="10"/>
      <c r="Q42" s="11"/>
    </row>
    <row r="43" spans="1:17" s="29" customFormat="1" ht="39">
      <c r="A43" s="22">
        <v>31</v>
      </c>
      <c r="B43" s="22" t="s">
        <v>32</v>
      </c>
      <c r="C43" s="23" t="s">
        <v>75</v>
      </c>
      <c r="D43" s="31" t="s">
        <v>54</v>
      </c>
      <c r="E43" s="24">
        <v>65</v>
      </c>
      <c r="F43" s="24">
        <v>77</v>
      </c>
      <c r="G43" s="24">
        <f t="shared" si="0"/>
        <v>5005</v>
      </c>
      <c r="H43" s="24">
        <v>77</v>
      </c>
      <c r="I43" s="24">
        <f t="shared" si="1"/>
        <v>5005</v>
      </c>
      <c r="J43" s="17">
        <f t="shared" si="2"/>
        <v>0</v>
      </c>
      <c r="K43" s="17">
        <f t="shared" si="3"/>
        <v>0</v>
      </c>
      <c r="L43" s="25">
        <f t="shared" si="4"/>
        <v>0</v>
      </c>
      <c r="M43" s="10"/>
      <c r="N43" s="26"/>
      <c r="O43" s="33"/>
      <c r="P43" s="10"/>
      <c r="Q43" s="11"/>
    </row>
    <row r="44" spans="1:17" s="29" customFormat="1" ht="52">
      <c r="A44" s="22">
        <v>32</v>
      </c>
      <c r="B44" s="22">
        <v>6.5</v>
      </c>
      <c r="C44" s="23" t="s">
        <v>77</v>
      </c>
      <c r="D44" s="31" t="s">
        <v>54</v>
      </c>
      <c r="E44" s="24">
        <v>3811</v>
      </c>
      <c r="F44" s="24">
        <v>45</v>
      </c>
      <c r="G44" s="24">
        <f t="shared" si="0"/>
        <v>171495</v>
      </c>
      <c r="H44" s="24">
        <v>45</v>
      </c>
      <c r="I44" s="24">
        <f t="shared" si="1"/>
        <v>171495</v>
      </c>
      <c r="J44" s="17">
        <f t="shared" si="2"/>
        <v>0</v>
      </c>
      <c r="K44" s="17">
        <f t="shared" si="3"/>
        <v>0</v>
      </c>
      <c r="L44" s="25">
        <f t="shared" si="4"/>
        <v>0</v>
      </c>
      <c r="M44" s="10"/>
      <c r="N44" s="26"/>
      <c r="O44" s="33"/>
      <c r="P44" s="10"/>
      <c r="Q44" s="11"/>
    </row>
    <row r="45" spans="1:17" s="29" customFormat="1" ht="26">
      <c r="A45" s="22">
        <v>33</v>
      </c>
      <c r="B45" s="22">
        <v>7.27</v>
      </c>
      <c r="C45" s="23" t="s">
        <v>76</v>
      </c>
      <c r="D45" s="31" t="s">
        <v>54</v>
      </c>
      <c r="E45" s="24">
        <v>4885</v>
      </c>
      <c r="F45" s="24">
        <v>1.0499999999999998</v>
      </c>
      <c r="G45" s="24">
        <f t="shared" si="0"/>
        <v>5129.2499999999991</v>
      </c>
      <c r="H45" s="24">
        <v>1.0499999999999998</v>
      </c>
      <c r="I45" s="24">
        <f t="shared" si="1"/>
        <v>5129.2499999999991</v>
      </c>
      <c r="J45" s="17">
        <f t="shared" si="2"/>
        <v>0</v>
      </c>
      <c r="K45" s="17">
        <f t="shared" si="3"/>
        <v>0</v>
      </c>
      <c r="L45" s="25">
        <f t="shared" si="4"/>
        <v>0</v>
      </c>
      <c r="M45" s="10"/>
      <c r="N45" s="26"/>
      <c r="O45" s="33"/>
      <c r="P45" s="10"/>
      <c r="Q45" s="11"/>
    </row>
    <row r="46" spans="1:17" s="29" customFormat="1" ht="39">
      <c r="A46" s="22">
        <v>34</v>
      </c>
      <c r="B46" s="22">
        <v>7.28</v>
      </c>
      <c r="C46" s="23" t="s">
        <v>78</v>
      </c>
      <c r="D46" s="31" t="s">
        <v>94</v>
      </c>
      <c r="E46" s="24">
        <v>54560</v>
      </c>
      <c r="F46" s="24">
        <v>8.3999999999999991E-2</v>
      </c>
      <c r="G46" s="24">
        <f t="shared" si="0"/>
        <v>4583.04</v>
      </c>
      <c r="H46" s="24">
        <v>8.3999999999999991E-2</v>
      </c>
      <c r="I46" s="24">
        <f t="shared" si="1"/>
        <v>4583.04</v>
      </c>
      <c r="J46" s="17">
        <f t="shared" si="2"/>
        <v>0</v>
      </c>
      <c r="K46" s="17">
        <f t="shared" si="3"/>
        <v>0</v>
      </c>
      <c r="L46" s="25">
        <f t="shared" si="4"/>
        <v>0</v>
      </c>
      <c r="M46" s="10"/>
      <c r="N46" s="26"/>
      <c r="O46" s="33"/>
      <c r="P46" s="10"/>
      <c r="Q46" s="11"/>
    </row>
    <row r="47" spans="1:17" s="29" customFormat="1" ht="39">
      <c r="A47" s="22">
        <v>35</v>
      </c>
      <c r="B47" s="22" t="s">
        <v>79</v>
      </c>
      <c r="C47" s="23" t="s">
        <v>80</v>
      </c>
      <c r="D47" s="31" t="s">
        <v>54</v>
      </c>
      <c r="E47" s="34">
        <v>3648</v>
      </c>
      <c r="F47" s="24">
        <v>7.056</v>
      </c>
      <c r="G47" s="24">
        <f t="shared" si="0"/>
        <v>25740.288</v>
      </c>
      <c r="H47" s="35">
        <v>7.056</v>
      </c>
      <c r="I47" s="24">
        <f t="shared" si="1"/>
        <v>25740.288</v>
      </c>
      <c r="J47" s="17">
        <f t="shared" si="2"/>
        <v>0</v>
      </c>
      <c r="K47" s="17">
        <f t="shared" si="3"/>
        <v>0</v>
      </c>
      <c r="L47" s="25">
        <f t="shared" si="4"/>
        <v>0</v>
      </c>
      <c r="M47" s="10"/>
      <c r="N47" s="26"/>
      <c r="O47" s="33"/>
      <c r="P47" s="10"/>
      <c r="Q47" s="11"/>
    </row>
    <row r="48" spans="1:17" s="29" customFormat="1" ht="39">
      <c r="A48" s="22">
        <v>36</v>
      </c>
      <c r="B48" s="22" t="s">
        <v>81</v>
      </c>
      <c r="C48" s="23" t="s">
        <v>82</v>
      </c>
      <c r="D48" s="31" t="s">
        <v>54</v>
      </c>
      <c r="E48" s="36">
        <v>3848</v>
      </c>
      <c r="F48" s="24">
        <v>77.013999999999996</v>
      </c>
      <c r="G48" s="24">
        <f t="shared" si="0"/>
        <v>296349.87199999997</v>
      </c>
      <c r="H48" s="24">
        <v>77.013999999999996</v>
      </c>
      <c r="I48" s="24">
        <f t="shared" si="1"/>
        <v>296349.87199999997</v>
      </c>
      <c r="J48" s="17">
        <f t="shared" si="2"/>
        <v>0</v>
      </c>
      <c r="K48" s="17">
        <f t="shared" si="3"/>
        <v>0</v>
      </c>
      <c r="L48" s="25">
        <f t="shared" si="4"/>
        <v>0</v>
      </c>
      <c r="M48" s="10"/>
      <c r="N48" s="26"/>
      <c r="O48" s="33"/>
      <c r="P48" s="10"/>
      <c r="Q48" s="11"/>
    </row>
    <row r="49" spans="1:31" s="29" customFormat="1">
      <c r="A49" s="22"/>
      <c r="B49" s="22"/>
      <c r="C49" s="23" t="s">
        <v>83</v>
      </c>
      <c r="D49" s="31" t="s">
        <v>54</v>
      </c>
      <c r="E49" s="36">
        <v>4316</v>
      </c>
      <c r="F49" s="24">
        <v>0</v>
      </c>
      <c r="G49" s="24">
        <f t="shared" si="0"/>
        <v>0</v>
      </c>
      <c r="H49" s="24">
        <v>0</v>
      </c>
      <c r="I49" s="24">
        <f t="shared" si="1"/>
        <v>0</v>
      </c>
      <c r="J49" s="17">
        <f t="shared" si="2"/>
        <v>0</v>
      </c>
      <c r="K49" s="17">
        <f t="shared" si="3"/>
        <v>0</v>
      </c>
      <c r="L49" s="25">
        <f t="shared" si="4"/>
        <v>0</v>
      </c>
      <c r="M49" s="10"/>
      <c r="N49" s="26"/>
      <c r="O49" s="33"/>
      <c r="P49" s="10"/>
      <c r="Q49" s="11"/>
    </row>
    <row r="50" spans="1:31" s="29" customFormat="1" ht="39">
      <c r="A50" s="22">
        <v>37</v>
      </c>
      <c r="B50" s="22" t="s">
        <v>95</v>
      </c>
      <c r="C50" s="23" t="s">
        <v>97</v>
      </c>
      <c r="D50" s="31" t="s">
        <v>54</v>
      </c>
      <c r="E50" s="37">
        <v>3731</v>
      </c>
      <c r="F50" s="24">
        <v>0</v>
      </c>
      <c r="G50" s="24">
        <f t="shared" si="0"/>
        <v>0</v>
      </c>
      <c r="H50" s="24">
        <v>0</v>
      </c>
      <c r="I50" s="24">
        <f t="shared" si="1"/>
        <v>0</v>
      </c>
      <c r="J50" s="17">
        <f t="shared" si="2"/>
        <v>0</v>
      </c>
      <c r="K50" s="17">
        <f t="shared" si="3"/>
        <v>0</v>
      </c>
      <c r="L50" s="25">
        <f t="shared" si="4"/>
        <v>0</v>
      </c>
      <c r="M50" s="10"/>
      <c r="N50" s="26"/>
      <c r="O50" s="33"/>
      <c r="P50" s="10"/>
      <c r="Q50" s="11"/>
    </row>
    <row r="51" spans="1:31" s="29" customFormat="1" ht="39">
      <c r="A51" s="22">
        <v>38</v>
      </c>
      <c r="B51" s="22" t="s">
        <v>84</v>
      </c>
      <c r="C51" s="23" t="s">
        <v>96</v>
      </c>
      <c r="D51" s="31" t="s">
        <v>54</v>
      </c>
      <c r="E51" s="38">
        <v>5223</v>
      </c>
      <c r="F51" s="24">
        <v>0</v>
      </c>
      <c r="G51" s="24">
        <f t="shared" si="0"/>
        <v>0</v>
      </c>
      <c r="H51" s="24">
        <v>0</v>
      </c>
      <c r="I51" s="24">
        <f t="shared" si="1"/>
        <v>0</v>
      </c>
      <c r="J51" s="17">
        <f t="shared" si="2"/>
        <v>0</v>
      </c>
      <c r="K51" s="17">
        <f t="shared" si="3"/>
        <v>0</v>
      </c>
      <c r="L51" s="25">
        <f t="shared" si="4"/>
        <v>0</v>
      </c>
      <c r="M51" s="10"/>
      <c r="N51" s="26"/>
      <c r="O51" s="33"/>
      <c r="P51" s="10"/>
      <c r="Q51" s="11"/>
    </row>
    <row r="52" spans="1:31" s="29" customFormat="1" ht="26">
      <c r="A52" s="22">
        <v>39</v>
      </c>
      <c r="B52" s="22" t="s">
        <v>85</v>
      </c>
      <c r="C52" s="23" t="s">
        <v>86</v>
      </c>
      <c r="D52" s="31" t="s">
        <v>54</v>
      </c>
      <c r="E52" s="39">
        <v>732</v>
      </c>
      <c r="F52" s="24">
        <v>0</v>
      </c>
      <c r="G52" s="24">
        <f t="shared" si="0"/>
        <v>0</v>
      </c>
      <c r="H52" s="24">
        <v>0</v>
      </c>
      <c r="I52" s="24">
        <f t="shared" si="1"/>
        <v>0</v>
      </c>
      <c r="J52" s="17">
        <f t="shared" si="2"/>
        <v>0</v>
      </c>
      <c r="K52" s="17">
        <f t="shared" si="3"/>
        <v>0</v>
      </c>
      <c r="L52" s="25">
        <f t="shared" si="4"/>
        <v>0</v>
      </c>
      <c r="M52" s="10"/>
      <c r="N52" s="26"/>
      <c r="O52" s="33"/>
      <c r="P52" s="10"/>
      <c r="Q52" s="11"/>
    </row>
    <row r="53" spans="1:31" s="29" customFormat="1" ht="52">
      <c r="A53" s="22">
        <v>40</v>
      </c>
      <c r="B53" s="22">
        <v>7.22</v>
      </c>
      <c r="C53" s="23" t="s">
        <v>87</v>
      </c>
      <c r="D53" s="31" t="s">
        <v>9</v>
      </c>
      <c r="E53" s="34">
        <v>239</v>
      </c>
      <c r="F53" s="24">
        <v>0</v>
      </c>
      <c r="G53" s="24">
        <f t="shared" si="0"/>
        <v>0</v>
      </c>
      <c r="H53" s="24">
        <v>0</v>
      </c>
      <c r="I53" s="24">
        <f t="shared" si="1"/>
        <v>0</v>
      </c>
      <c r="J53" s="17">
        <f t="shared" si="2"/>
        <v>0</v>
      </c>
      <c r="K53" s="17">
        <f t="shared" si="3"/>
        <v>0</v>
      </c>
      <c r="L53" s="25">
        <f t="shared" si="4"/>
        <v>0</v>
      </c>
      <c r="M53" s="10"/>
      <c r="N53" s="26"/>
      <c r="O53" s="33"/>
      <c r="P53" s="10"/>
      <c r="Q53" s="11"/>
    </row>
    <row r="54" spans="1:31" s="29" customFormat="1" ht="26">
      <c r="A54" s="22">
        <v>41</v>
      </c>
      <c r="B54" s="22" t="s">
        <v>85</v>
      </c>
      <c r="C54" s="23" t="s">
        <v>86</v>
      </c>
      <c r="D54" s="31" t="s">
        <v>8</v>
      </c>
      <c r="E54" s="36">
        <v>1145</v>
      </c>
      <c r="F54" s="24">
        <v>136.93100000000001</v>
      </c>
      <c r="G54" s="24">
        <f t="shared" si="0"/>
        <v>156785.99500000002</v>
      </c>
      <c r="H54" s="24">
        <v>136.93100000000001</v>
      </c>
      <c r="I54" s="24">
        <f t="shared" si="1"/>
        <v>156785.99500000002</v>
      </c>
      <c r="J54" s="17">
        <f t="shared" si="2"/>
        <v>0</v>
      </c>
      <c r="K54" s="17">
        <f t="shared" si="3"/>
        <v>0</v>
      </c>
      <c r="L54" s="25">
        <f t="shared" si="4"/>
        <v>0</v>
      </c>
      <c r="M54" s="10"/>
      <c r="N54" s="26"/>
      <c r="O54" s="33"/>
      <c r="P54" s="10"/>
      <c r="Q54" s="11"/>
    </row>
    <row r="55" spans="1:31" s="29" customFormat="1" ht="104">
      <c r="A55" s="22">
        <v>42</v>
      </c>
      <c r="B55" s="22" t="s">
        <v>88</v>
      </c>
      <c r="C55" s="23" t="s">
        <v>90</v>
      </c>
      <c r="D55" s="31" t="s">
        <v>58</v>
      </c>
      <c r="E55" s="34">
        <v>4632</v>
      </c>
      <c r="F55" s="24">
        <v>15</v>
      </c>
      <c r="G55" s="24">
        <f t="shared" si="0"/>
        <v>69480</v>
      </c>
      <c r="H55" s="24">
        <v>15</v>
      </c>
      <c r="I55" s="24">
        <f t="shared" si="1"/>
        <v>69480</v>
      </c>
      <c r="J55" s="17">
        <f t="shared" si="2"/>
        <v>0</v>
      </c>
      <c r="K55" s="17">
        <f t="shared" si="3"/>
        <v>0</v>
      </c>
      <c r="L55" s="25">
        <f t="shared" si="4"/>
        <v>0</v>
      </c>
      <c r="M55" s="10"/>
      <c r="N55" s="26"/>
      <c r="O55" s="33"/>
      <c r="P55" s="10"/>
      <c r="Q55" s="11"/>
    </row>
    <row r="56" spans="1:31" s="29" customFormat="1" ht="52">
      <c r="A56" s="22">
        <v>43</v>
      </c>
      <c r="B56" s="22" t="s">
        <v>89</v>
      </c>
      <c r="C56" s="23" t="s">
        <v>92</v>
      </c>
      <c r="D56" s="31" t="s">
        <v>8</v>
      </c>
      <c r="E56" s="40">
        <v>911</v>
      </c>
      <c r="F56" s="24">
        <v>3.6</v>
      </c>
      <c r="G56" s="24">
        <f t="shared" si="0"/>
        <v>3279.6</v>
      </c>
      <c r="H56" s="24">
        <v>3.6</v>
      </c>
      <c r="I56" s="24">
        <f t="shared" si="1"/>
        <v>3279.6</v>
      </c>
      <c r="J56" s="17">
        <f t="shared" si="2"/>
        <v>0</v>
      </c>
      <c r="K56" s="17">
        <f t="shared" si="3"/>
        <v>0</v>
      </c>
      <c r="L56" s="25">
        <f t="shared" si="4"/>
        <v>0</v>
      </c>
      <c r="M56" s="10"/>
      <c r="N56" s="26"/>
      <c r="O56" s="33"/>
      <c r="P56" s="10"/>
      <c r="Q56" s="11"/>
    </row>
    <row r="57" spans="1:31" s="29" customFormat="1" ht="91">
      <c r="A57" s="22">
        <v>44</v>
      </c>
      <c r="B57" s="22">
        <v>2.8</v>
      </c>
      <c r="C57" s="23" t="s">
        <v>91</v>
      </c>
      <c r="D57" s="31" t="s">
        <v>8</v>
      </c>
      <c r="E57" s="40">
        <v>250</v>
      </c>
      <c r="F57" s="24">
        <v>56</v>
      </c>
      <c r="G57" s="24">
        <f t="shared" si="0"/>
        <v>14000</v>
      </c>
      <c r="H57" s="24">
        <v>56</v>
      </c>
      <c r="I57" s="24">
        <f t="shared" si="1"/>
        <v>14000</v>
      </c>
      <c r="J57" s="17">
        <f>F57-H57</f>
        <v>0</v>
      </c>
      <c r="K57" s="17">
        <f t="shared" si="3"/>
        <v>0</v>
      </c>
      <c r="L57" s="25">
        <f t="shared" si="4"/>
        <v>0</v>
      </c>
      <c r="M57" s="10"/>
      <c r="N57" s="26"/>
      <c r="O57" s="33"/>
      <c r="P57" s="10"/>
      <c r="Q57" s="11"/>
    </row>
    <row r="58" spans="1:31" s="29" customFormat="1" ht="39">
      <c r="A58" s="22">
        <v>45</v>
      </c>
      <c r="B58" s="22">
        <v>2.1</v>
      </c>
      <c r="C58" s="23" t="s">
        <v>93</v>
      </c>
      <c r="D58" s="31" t="s">
        <v>58</v>
      </c>
      <c r="E58" s="40">
        <v>164</v>
      </c>
      <c r="F58" s="24">
        <v>7.5</v>
      </c>
      <c r="G58" s="24">
        <f t="shared" si="0"/>
        <v>1230</v>
      </c>
      <c r="H58" s="24">
        <v>7.5</v>
      </c>
      <c r="I58" s="24">
        <f t="shared" si="1"/>
        <v>1230</v>
      </c>
      <c r="J58" s="17">
        <f t="shared" si="2"/>
        <v>0</v>
      </c>
      <c r="K58" s="17">
        <f t="shared" si="3"/>
        <v>0</v>
      </c>
      <c r="L58" s="25">
        <f t="shared" si="4"/>
        <v>0</v>
      </c>
      <c r="M58" s="10"/>
      <c r="N58" s="26"/>
      <c r="O58" s="33"/>
      <c r="P58" s="10"/>
      <c r="Q58" s="11"/>
    </row>
    <row r="59" spans="1:31" s="29" customFormat="1" ht="78">
      <c r="A59" s="22">
        <v>46</v>
      </c>
      <c r="B59" s="22" t="s">
        <v>111</v>
      </c>
      <c r="C59" s="23" t="s">
        <v>112</v>
      </c>
      <c r="D59" s="31" t="s">
        <v>54</v>
      </c>
      <c r="E59" s="40">
        <v>351</v>
      </c>
      <c r="F59" s="24">
        <v>0</v>
      </c>
      <c r="G59" s="24">
        <f t="shared" si="0"/>
        <v>0</v>
      </c>
      <c r="H59" s="24">
        <v>0</v>
      </c>
      <c r="I59" s="24">
        <f t="shared" si="1"/>
        <v>0</v>
      </c>
      <c r="J59" s="17">
        <v>0</v>
      </c>
      <c r="K59" s="17">
        <f t="shared" si="3"/>
        <v>0</v>
      </c>
      <c r="L59" s="25">
        <f t="shared" si="4"/>
        <v>0</v>
      </c>
      <c r="M59" s="10"/>
      <c r="N59" s="26"/>
      <c r="O59" s="33"/>
      <c r="P59" s="10"/>
      <c r="Q59" s="11"/>
    </row>
    <row r="60" spans="1:31" s="29" customFormat="1">
      <c r="A60" s="22"/>
      <c r="B60" s="22"/>
      <c r="C60" s="23" t="s">
        <v>113</v>
      </c>
      <c r="D60" s="31" t="s">
        <v>54</v>
      </c>
      <c r="E60" s="40">
        <v>1045</v>
      </c>
      <c r="F60" s="24">
        <v>0</v>
      </c>
      <c r="G60" s="24">
        <f t="shared" si="0"/>
        <v>0</v>
      </c>
      <c r="H60" s="24">
        <v>0</v>
      </c>
      <c r="I60" s="24">
        <f t="shared" si="1"/>
        <v>0</v>
      </c>
      <c r="J60" s="17">
        <v>0</v>
      </c>
      <c r="K60" s="17">
        <v>0</v>
      </c>
      <c r="L60" s="25">
        <f t="shared" si="4"/>
        <v>0</v>
      </c>
      <c r="M60" s="10"/>
      <c r="N60" s="26"/>
      <c r="O60" s="33"/>
      <c r="P60" s="10"/>
      <c r="Q60" s="11"/>
    </row>
    <row r="61" spans="1:31">
      <c r="A61" s="22"/>
      <c r="B61" s="22"/>
      <c r="C61" s="41" t="s">
        <v>12</v>
      </c>
      <c r="D61" s="24"/>
      <c r="E61" s="24"/>
      <c r="F61" s="42"/>
      <c r="G61" s="17">
        <f>SUM(G11:G60)</f>
        <v>13020693.974999996</v>
      </c>
      <c r="H61" s="42"/>
      <c r="I61" s="17">
        <f>SUM(I11:I60)</f>
        <v>13020693.974999996</v>
      </c>
      <c r="J61" s="17"/>
      <c r="K61" s="17">
        <f>SUM(K11:K60)</f>
        <v>0</v>
      </c>
      <c r="L61" s="43">
        <f>G61-I61</f>
        <v>0</v>
      </c>
      <c r="M61" s="25">
        <f>'[1]F-6'!$K$168</f>
        <v>13020693.471999999</v>
      </c>
      <c r="N61" s="26">
        <f>I61-M61</f>
        <v>0.50299999676644802</v>
      </c>
      <c r="O61" s="25"/>
      <c r="P61" s="10"/>
    </row>
    <row r="62" spans="1:31">
      <c r="A62" s="44"/>
      <c r="B62" s="44"/>
      <c r="C62" s="41" t="s">
        <v>13</v>
      </c>
      <c r="D62" s="24"/>
      <c r="E62" s="24"/>
      <c r="F62" s="42"/>
      <c r="G62" s="17">
        <f>ROUND(G61*18%,0)</f>
        <v>2343725</v>
      </c>
      <c r="H62" s="42"/>
      <c r="I62" s="17">
        <f t="shared" ref="I62:I63" si="5">G62</f>
        <v>2343725</v>
      </c>
      <c r="J62" s="17"/>
      <c r="K62" s="17">
        <f t="shared" ref="K62:K63" si="6">G62-I62</f>
        <v>0</v>
      </c>
      <c r="L62" s="25"/>
      <c r="M62" s="10">
        <v>13020694</v>
      </c>
      <c r="N62" s="26"/>
      <c r="O62" s="25">
        <f>G61-M62</f>
        <v>-2.5000004097819328E-2</v>
      </c>
      <c r="P62" s="10"/>
    </row>
    <row r="63" spans="1:31">
      <c r="A63" s="44"/>
      <c r="B63" s="45"/>
      <c r="C63" s="41" t="s">
        <v>98</v>
      </c>
      <c r="D63" s="24"/>
      <c r="E63" s="24"/>
      <c r="F63" s="42"/>
      <c r="G63" s="17">
        <f>+G61+G62</f>
        <v>15364418.974999996</v>
      </c>
      <c r="H63" s="42"/>
      <c r="I63" s="17">
        <f t="shared" si="5"/>
        <v>15364418.974999996</v>
      </c>
      <c r="J63" s="17"/>
      <c r="K63" s="17">
        <f t="shared" si="6"/>
        <v>0</v>
      </c>
      <c r="L63" s="25"/>
      <c r="M63" s="10"/>
      <c r="N63" s="26"/>
      <c r="O63" s="10"/>
      <c r="P63" s="10"/>
    </row>
    <row r="64" spans="1:31">
      <c r="A64" s="46"/>
      <c r="B64" s="47"/>
      <c r="C64" s="48" t="s">
        <v>14</v>
      </c>
      <c r="D64" s="49"/>
      <c r="E64" s="50"/>
      <c r="F64" s="51"/>
      <c r="G64" s="17"/>
      <c r="H64" s="51"/>
      <c r="I64" s="17"/>
      <c r="J64" s="17"/>
      <c r="K64" s="17"/>
      <c r="L64" s="52"/>
      <c r="M64" s="25"/>
      <c r="N64" s="53"/>
      <c r="O64" s="25"/>
      <c r="P64" s="54"/>
      <c r="Q64" s="55"/>
      <c r="R64" s="56"/>
      <c r="S64" s="57"/>
      <c r="T64" s="56"/>
      <c r="U64" s="56"/>
      <c r="V64" s="56"/>
      <c r="W64" s="57"/>
      <c r="X64" s="56"/>
      <c r="Y64" s="56"/>
      <c r="Z64" s="56"/>
      <c r="AA64" s="57"/>
      <c r="AB64" s="56"/>
      <c r="AC64" s="56"/>
      <c r="AD64" s="56"/>
      <c r="AE64" s="25"/>
    </row>
    <row r="65" spans="1:31">
      <c r="A65" s="46"/>
      <c r="B65" s="58"/>
      <c r="C65" s="59" t="s">
        <v>15</v>
      </c>
      <c r="D65" s="24" t="s">
        <v>16</v>
      </c>
      <c r="E65" s="24">
        <v>30000</v>
      </c>
      <c r="F65" s="24">
        <v>3</v>
      </c>
      <c r="G65" s="24">
        <f>F65*E65</f>
        <v>90000</v>
      </c>
      <c r="H65" s="24">
        <v>3</v>
      </c>
      <c r="I65" s="24">
        <f>G65</f>
        <v>90000</v>
      </c>
      <c r="J65" s="24"/>
      <c r="K65" s="17"/>
      <c r="L65" s="52"/>
      <c r="M65" s="25"/>
      <c r="N65" s="53"/>
      <c r="O65" s="10"/>
      <c r="P65" s="54"/>
      <c r="Q65" s="55"/>
      <c r="R65" s="56"/>
      <c r="S65" s="56"/>
      <c r="T65" s="56"/>
      <c r="U65" s="56"/>
      <c r="V65" s="56"/>
      <c r="W65" s="56"/>
      <c r="X65" s="56"/>
      <c r="Y65" s="56"/>
      <c r="Z65" s="56"/>
      <c r="AA65" s="56"/>
      <c r="AB65" s="56"/>
      <c r="AC65" s="56"/>
      <c r="AD65" s="56"/>
      <c r="AE65" s="25"/>
    </row>
    <row r="66" spans="1:31">
      <c r="A66" s="46"/>
      <c r="B66" s="58"/>
      <c r="C66" s="59" t="s">
        <v>17</v>
      </c>
      <c r="D66" s="24" t="s">
        <v>16</v>
      </c>
      <c r="E66" s="24">
        <v>40000</v>
      </c>
      <c r="F66" s="24">
        <v>3</v>
      </c>
      <c r="G66" s="24">
        <f>F66*E66</f>
        <v>120000</v>
      </c>
      <c r="H66" s="24">
        <v>3</v>
      </c>
      <c r="I66" s="24">
        <f t="shared" ref="I66:I74" si="7">G66</f>
        <v>120000</v>
      </c>
      <c r="J66" s="24"/>
      <c r="K66" s="17"/>
      <c r="L66" s="60"/>
      <c r="M66" s="25"/>
      <c r="N66" s="53"/>
      <c r="O66" s="10"/>
      <c r="P66" s="54"/>
      <c r="Q66" s="55"/>
      <c r="R66" s="56"/>
      <c r="S66" s="56"/>
      <c r="T66" s="56"/>
      <c r="U66" s="56"/>
      <c r="V66" s="56"/>
      <c r="W66" s="56"/>
      <c r="X66" s="56"/>
      <c r="Y66" s="56"/>
      <c r="Z66" s="56"/>
      <c r="AA66" s="56"/>
      <c r="AB66" s="56"/>
      <c r="AC66" s="56"/>
      <c r="AD66" s="56"/>
      <c r="AE66" s="25"/>
    </row>
    <row r="67" spans="1:31">
      <c r="A67" s="46"/>
      <c r="B67" s="58"/>
      <c r="C67" s="59" t="s">
        <v>18</v>
      </c>
      <c r="D67" s="24" t="s">
        <v>16</v>
      </c>
      <c r="E67" s="24">
        <v>70000</v>
      </c>
      <c r="F67" s="24">
        <v>3</v>
      </c>
      <c r="G67" s="24">
        <f>F67*E67</f>
        <v>210000</v>
      </c>
      <c r="H67" s="24">
        <v>3</v>
      </c>
      <c r="I67" s="24">
        <f t="shared" si="7"/>
        <v>210000</v>
      </c>
      <c r="J67" s="24"/>
      <c r="K67" s="17"/>
      <c r="L67" s="52"/>
      <c r="M67" s="25"/>
      <c r="N67" s="53"/>
      <c r="O67" s="25"/>
      <c r="P67" s="53"/>
      <c r="Q67" s="55"/>
      <c r="R67" s="56"/>
      <c r="S67" s="57"/>
      <c r="T67" s="56"/>
      <c r="U67" s="56"/>
      <c r="V67" s="56"/>
      <c r="W67" s="57"/>
      <c r="X67" s="56"/>
      <c r="Y67" s="56"/>
      <c r="Z67" s="56"/>
      <c r="AA67" s="57"/>
      <c r="AB67" s="56"/>
      <c r="AC67" s="56"/>
      <c r="AD67" s="56"/>
      <c r="AE67" s="25"/>
    </row>
    <row r="68" spans="1:31">
      <c r="A68" s="46"/>
      <c r="B68" s="58"/>
      <c r="C68" s="59" t="s">
        <v>19</v>
      </c>
      <c r="D68" s="24" t="s">
        <v>16</v>
      </c>
      <c r="E68" s="24">
        <v>110000</v>
      </c>
      <c r="F68" s="24">
        <v>3</v>
      </c>
      <c r="G68" s="24">
        <f>F68*E68</f>
        <v>330000</v>
      </c>
      <c r="H68" s="24">
        <v>3</v>
      </c>
      <c r="I68" s="24">
        <f t="shared" si="7"/>
        <v>330000</v>
      </c>
      <c r="J68" s="24"/>
      <c r="K68" s="17"/>
      <c r="L68" s="52"/>
      <c r="M68" s="25"/>
      <c r="N68" s="53"/>
      <c r="O68" s="10"/>
      <c r="P68" s="54"/>
      <c r="Q68" s="55"/>
      <c r="R68" s="56"/>
      <c r="S68" s="56"/>
      <c r="T68" s="56"/>
      <c r="U68" s="56"/>
      <c r="V68" s="56"/>
      <c r="W68" s="56"/>
      <c r="X68" s="56"/>
      <c r="Y68" s="56"/>
      <c r="Z68" s="56"/>
      <c r="AA68" s="56"/>
      <c r="AB68" s="56"/>
      <c r="AC68" s="56"/>
      <c r="AD68" s="56"/>
      <c r="AE68" s="25"/>
    </row>
    <row r="69" spans="1:31">
      <c r="A69" s="46"/>
      <c r="B69" s="58"/>
      <c r="C69" s="59" t="s">
        <v>20</v>
      </c>
      <c r="D69" s="24" t="s">
        <v>16</v>
      </c>
      <c r="E69" s="24">
        <v>150000</v>
      </c>
      <c r="F69" s="24">
        <v>3</v>
      </c>
      <c r="G69" s="24">
        <f>F69*E69</f>
        <v>450000</v>
      </c>
      <c r="H69" s="24">
        <v>3</v>
      </c>
      <c r="I69" s="24">
        <f t="shared" si="7"/>
        <v>450000</v>
      </c>
      <c r="J69" s="24"/>
      <c r="K69" s="17"/>
      <c r="L69" s="52"/>
      <c r="M69" s="25"/>
      <c r="N69" s="53"/>
      <c r="O69" s="25"/>
      <c r="P69" s="54"/>
      <c r="Q69" s="55"/>
      <c r="R69" s="56"/>
      <c r="S69" s="57"/>
      <c r="T69" s="56"/>
      <c r="U69" s="56"/>
      <c r="V69" s="56"/>
      <c r="W69" s="57"/>
      <c r="X69" s="56"/>
      <c r="Y69" s="56"/>
      <c r="Z69" s="56"/>
      <c r="AA69" s="57"/>
      <c r="AB69" s="56"/>
      <c r="AC69" s="56"/>
      <c r="AD69" s="56"/>
      <c r="AE69" s="25"/>
    </row>
    <row r="70" spans="1:31" ht="14.5">
      <c r="A70" s="46"/>
      <c r="B70" s="58"/>
      <c r="C70" s="59" t="s">
        <v>21</v>
      </c>
      <c r="D70" s="61"/>
      <c r="E70" s="62"/>
      <c r="F70" s="17"/>
      <c r="G70" s="17">
        <f>SUM(G65:G69)</f>
        <v>1200000</v>
      </c>
      <c r="H70" s="17"/>
      <c r="I70" s="17">
        <f t="shared" si="7"/>
        <v>1200000</v>
      </c>
      <c r="J70" s="17"/>
      <c r="K70" s="17"/>
      <c r="L70" s="52"/>
      <c r="M70" s="25"/>
      <c r="N70" s="53"/>
      <c r="O70" s="25"/>
      <c r="P70" s="54"/>
      <c r="Q70" s="55"/>
      <c r="R70" s="56"/>
      <c r="S70" s="57"/>
      <c r="T70" s="56"/>
      <c r="U70" s="56"/>
      <c r="V70" s="56"/>
      <c r="W70" s="57"/>
      <c r="X70" s="56"/>
      <c r="Y70" s="56"/>
      <c r="Z70" s="56"/>
      <c r="AA70" s="57"/>
      <c r="AB70" s="56"/>
      <c r="AC70" s="56"/>
      <c r="AD70" s="56"/>
      <c r="AE70" s="25"/>
    </row>
    <row r="71" spans="1:31" ht="14.5">
      <c r="A71" s="46"/>
      <c r="B71" s="58"/>
      <c r="C71" s="41" t="s">
        <v>13</v>
      </c>
      <c r="D71" s="61"/>
      <c r="E71" s="62"/>
      <c r="F71" s="17"/>
      <c r="G71" s="17">
        <f>ROUND(G70*18%,0)</f>
        <v>216000</v>
      </c>
      <c r="H71" s="17"/>
      <c r="I71" s="17">
        <f t="shared" si="7"/>
        <v>216000</v>
      </c>
      <c r="J71" s="17"/>
      <c r="K71" s="17"/>
      <c r="L71" s="52"/>
      <c r="M71" s="25"/>
      <c r="N71" s="53"/>
      <c r="O71" s="25"/>
      <c r="P71" s="54"/>
      <c r="Q71" s="55"/>
      <c r="R71" s="56"/>
      <c r="S71" s="57"/>
      <c r="T71" s="56"/>
      <c r="U71" s="56"/>
      <c r="V71" s="56"/>
      <c r="W71" s="57"/>
      <c r="X71" s="56"/>
      <c r="Y71" s="56"/>
      <c r="Z71" s="56"/>
      <c r="AA71" s="57"/>
      <c r="AB71" s="56"/>
      <c r="AC71" s="56"/>
      <c r="AD71" s="56"/>
      <c r="AE71" s="25"/>
    </row>
    <row r="72" spans="1:31" ht="14.5">
      <c r="A72" s="46"/>
      <c r="B72" s="58"/>
      <c r="C72" s="41" t="s">
        <v>99</v>
      </c>
      <c r="D72" s="61"/>
      <c r="E72" s="62"/>
      <c r="F72" s="17"/>
      <c r="G72" s="17">
        <f>+G70+G71</f>
        <v>1416000</v>
      </c>
      <c r="H72" s="17"/>
      <c r="I72" s="17">
        <f t="shared" si="7"/>
        <v>1416000</v>
      </c>
      <c r="J72" s="17"/>
      <c r="K72" s="17"/>
      <c r="L72" s="52"/>
      <c r="M72" s="25"/>
      <c r="N72" s="53"/>
      <c r="O72" s="25"/>
      <c r="P72" s="54"/>
      <c r="Q72" s="55"/>
      <c r="R72" s="56"/>
      <c r="S72" s="57"/>
      <c r="T72" s="56"/>
      <c r="U72" s="56"/>
      <c r="V72" s="56"/>
      <c r="W72" s="57"/>
      <c r="X72" s="56"/>
      <c r="Y72" s="56"/>
      <c r="Z72" s="56"/>
      <c r="AA72" s="57"/>
      <c r="AB72" s="56"/>
      <c r="AC72" s="56"/>
      <c r="AD72" s="56"/>
      <c r="AE72" s="25"/>
    </row>
    <row r="73" spans="1:31">
      <c r="A73" s="46"/>
      <c r="B73" s="58"/>
      <c r="C73" s="41" t="s">
        <v>22</v>
      </c>
      <c r="D73" s="63"/>
      <c r="E73" s="17"/>
      <c r="F73" s="64"/>
      <c r="G73" s="64">
        <f>+G63+G72</f>
        <v>16780418.974999994</v>
      </c>
      <c r="H73" s="64"/>
      <c r="I73" s="17">
        <f t="shared" si="7"/>
        <v>16780418.974999994</v>
      </c>
      <c r="J73" s="64"/>
      <c r="K73" s="64"/>
      <c r="L73" s="52"/>
      <c r="M73" s="25"/>
      <c r="N73" s="65"/>
      <c r="O73" s="65"/>
      <c r="P73" s="4"/>
      <c r="Q73" s="55"/>
      <c r="U73" s="56"/>
      <c r="Y73" s="56"/>
      <c r="AA73" s="56"/>
      <c r="AC73" s="56"/>
      <c r="AD73" s="56"/>
      <c r="AE73" s="25"/>
    </row>
    <row r="74" spans="1:31">
      <c r="A74" s="46"/>
      <c r="B74" s="47"/>
      <c r="C74" s="41" t="s">
        <v>23</v>
      </c>
      <c r="D74" s="66"/>
      <c r="E74" s="17"/>
      <c r="F74" s="64"/>
      <c r="G74" s="64">
        <f>G73/100000</f>
        <v>167.80418974999995</v>
      </c>
      <c r="H74" s="64"/>
      <c r="I74" s="17">
        <f t="shared" si="7"/>
        <v>167.80418974999995</v>
      </c>
      <c r="J74" s="64"/>
      <c r="K74" s="64"/>
      <c r="L74" s="52"/>
      <c r="M74" s="25"/>
      <c r="N74" s="53"/>
      <c r="O74" s="25"/>
      <c r="P74" s="54"/>
      <c r="Q74" s="55"/>
      <c r="R74" s="56"/>
      <c r="S74" s="57"/>
      <c r="T74" s="56"/>
      <c r="U74" s="56"/>
      <c r="V74" s="56"/>
      <c r="W74" s="57"/>
      <c r="X74" s="56"/>
      <c r="Y74" s="56"/>
      <c r="Z74" s="56"/>
      <c r="AA74" s="57"/>
      <c r="AB74" s="56"/>
      <c r="AC74" s="56"/>
      <c r="AD74" s="56"/>
      <c r="AE74" s="25"/>
    </row>
    <row r="75" spans="1:31" ht="16.5" customHeight="1">
      <c r="F75" s="30"/>
      <c r="G75" s="30"/>
      <c r="H75" s="30"/>
      <c r="I75" s="30"/>
      <c r="J75" s="30"/>
      <c r="K75" s="30"/>
    </row>
    <row r="76" spans="1:31">
      <c r="F76" s="51"/>
      <c r="G76" s="51"/>
      <c r="H76" s="51"/>
      <c r="I76" s="51"/>
      <c r="J76" s="51"/>
      <c r="K76" s="51"/>
    </row>
    <row r="77" spans="1:31">
      <c r="F77" s="51"/>
      <c r="G77" s="51"/>
      <c r="H77" s="51"/>
      <c r="I77" s="51"/>
      <c r="J77" s="51"/>
      <c r="K77" s="51"/>
    </row>
    <row r="84" spans="1:29" s="67" customFormat="1">
      <c r="A84" s="6"/>
      <c r="B84" s="65"/>
      <c r="C84" s="68"/>
      <c r="D84" s="68"/>
      <c r="E84" s="68"/>
      <c r="F84" s="3"/>
      <c r="G84" s="3"/>
      <c r="H84" s="3"/>
      <c r="I84" s="3"/>
      <c r="J84" s="3"/>
      <c r="K84" s="3"/>
      <c r="L84" s="4"/>
      <c r="M84" s="4"/>
      <c r="N84" s="4"/>
      <c r="O84" s="4"/>
      <c r="P84" s="5"/>
      <c r="Q84" s="5"/>
      <c r="R84" s="6"/>
      <c r="S84" s="6"/>
      <c r="T84" s="6"/>
      <c r="U84" s="6"/>
      <c r="V84" s="6"/>
      <c r="W84" s="6"/>
      <c r="X84" s="6"/>
      <c r="Y84" s="6"/>
      <c r="Z84" s="6"/>
      <c r="AA84" s="6"/>
      <c r="AB84" s="6"/>
      <c r="AC84" s="6"/>
    </row>
    <row r="85" spans="1:29" s="67" customFormat="1">
      <c r="A85" s="6"/>
      <c r="B85" s="65"/>
      <c r="C85" s="68"/>
      <c r="D85" s="68"/>
      <c r="E85" s="68"/>
      <c r="F85" s="3"/>
      <c r="G85" s="3"/>
      <c r="H85" s="3"/>
      <c r="I85" s="3"/>
      <c r="J85" s="3"/>
      <c r="K85" s="3"/>
      <c r="L85" s="4"/>
      <c r="M85" s="4"/>
      <c r="N85" s="4"/>
      <c r="O85" s="4"/>
      <c r="P85" s="5"/>
      <c r="Q85" s="5"/>
      <c r="R85" s="6"/>
      <c r="S85" s="6"/>
      <c r="T85" s="6"/>
      <c r="U85" s="6"/>
      <c r="V85" s="6"/>
      <c r="W85" s="6"/>
      <c r="X85" s="6"/>
      <c r="Y85" s="6"/>
      <c r="Z85" s="6"/>
      <c r="AA85" s="6"/>
      <c r="AB85" s="6"/>
      <c r="AC85" s="6"/>
    </row>
    <row r="86" spans="1:29" s="67" customFormat="1">
      <c r="A86" s="6"/>
      <c r="B86" s="65"/>
      <c r="C86" s="68"/>
      <c r="D86" s="68"/>
      <c r="E86" s="68"/>
      <c r="F86" s="3"/>
      <c r="G86" s="3"/>
      <c r="H86" s="3"/>
      <c r="I86" s="3"/>
      <c r="J86" s="3"/>
      <c r="K86" s="3"/>
      <c r="L86" s="4"/>
      <c r="M86" s="4"/>
      <c r="N86" s="4"/>
      <c r="O86" s="4"/>
      <c r="P86" s="5"/>
      <c r="Q86" s="5"/>
      <c r="R86" s="6"/>
      <c r="S86" s="6"/>
      <c r="T86" s="6"/>
      <c r="U86" s="6"/>
      <c r="V86" s="6"/>
      <c r="W86" s="6"/>
      <c r="X86" s="6"/>
      <c r="Y86" s="6"/>
      <c r="Z86" s="6"/>
      <c r="AA86" s="6"/>
      <c r="AB86" s="6"/>
      <c r="AC86" s="6"/>
    </row>
    <row r="87" spans="1:29" s="67" customFormat="1">
      <c r="A87" s="6"/>
      <c r="B87" s="65"/>
      <c r="C87" s="68"/>
      <c r="D87" s="68"/>
      <c r="E87" s="68"/>
      <c r="F87" s="3"/>
      <c r="G87" s="3"/>
      <c r="H87" s="3"/>
      <c r="I87" s="3"/>
      <c r="J87" s="3"/>
      <c r="K87" s="3"/>
      <c r="L87" s="4"/>
      <c r="M87" s="4"/>
      <c r="N87" s="4"/>
      <c r="O87" s="4"/>
      <c r="P87" s="5"/>
      <c r="Q87" s="5"/>
      <c r="R87" s="6"/>
      <c r="S87" s="6"/>
      <c r="T87" s="6"/>
      <c r="U87" s="6"/>
      <c r="V87" s="6"/>
      <c r="W87" s="6"/>
      <c r="X87" s="6"/>
      <c r="Y87" s="6"/>
      <c r="Z87" s="6"/>
      <c r="AA87" s="6"/>
      <c r="AB87" s="6"/>
      <c r="AC87" s="6"/>
    </row>
    <row r="88" spans="1:29" s="67" customFormat="1">
      <c r="A88" s="6"/>
      <c r="B88" s="65"/>
      <c r="C88" s="68"/>
      <c r="D88" s="68"/>
      <c r="E88" s="68"/>
      <c r="F88" s="3"/>
      <c r="G88" s="3"/>
      <c r="H88" s="3"/>
      <c r="I88" s="3"/>
      <c r="J88" s="3"/>
      <c r="K88" s="3"/>
      <c r="L88" s="4"/>
      <c r="M88" s="4"/>
      <c r="N88" s="4"/>
      <c r="O88" s="4"/>
      <c r="P88" s="5"/>
      <c r="Q88" s="5"/>
      <c r="R88" s="6"/>
      <c r="S88" s="6"/>
      <c r="T88" s="6"/>
      <c r="U88" s="6"/>
      <c r="V88" s="6"/>
      <c r="W88" s="6"/>
      <c r="X88" s="6"/>
      <c r="Y88" s="6"/>
      <c r="Z88" s="6"/>
      <c r="AA88" s="6"/>
      <c r="AB88" s="6"/>
      <c r="AC88" s="6"/>
    </row>
  </sheetData>
  <mergeCells count="14">
    <mergeCell ref="A32:A34"/>
    <mergeCell ref="B32:B34"/>
    <mergeCell ref="F7:G7"/>
    <mergeCell ref="F9:G9"/>
    <mergeCell ref="H9:I9"/>
    <mergeCell ref="J9:K9"/>
    <mergeCell ref="A1:K1"/>
    <mergeCell ref="J7:K7"/>
    <mergeCell ref="A7:A8"/>
    <mergeCell ref="B7:B8"/>
    <mergeCell ref="C7:C8"/>
    <mergeCell ref="D7:D8"/>
    <mergeCell ref="E7:E8"/>
    <mergeCell ref="H7:I7"/>
  </mergeCells>
  <pageMargins left="1.76" right="0.17" top="0.26" bottom="0.17" header="0.3" footer="0.2"/>
  <pageSetup paperSize="9" scale="90" pageOrder="overThenDown" orientation="landscape" r:id="rId1"/>
  <rowBreaks count="1" manualBreakCount="1">
    <brk id="60" max="10" man="1"/>
  </rowBreaks>
  <drawing r:id="rId2"/>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'\\Vijay\e\Technical Section\Bundele(DM)\PMGSY-II00\FINAL Estimate &amp; BOQ\BOQ\[01 Bhalukonha.xlsx]REFERENCE'!#REF!</xm:f>
          </x14:formula1>
          <xm:sqref>JC65605 JC72 SY72 ACU72 AMQ72 AWM72 BGI72 BQE72 CAA72 CJW72 CTS72 DDO72 DNK72 DXG72 EHC72 EQY72 FAU72 FKQ72 FUM72 GEI72 GOE72 GYA72 HHW72 HRS72 IBO72 ILK72 IVG72 JFC72 JOY72 JYU72 KIQ72 KSM72 LCI72 LME72 LWA72 MFW72 MPS72 MZO72 NJK72 NTG72 ODC72 OMY72 OWU72 PGQ72 PQM72 QAI72 QKE72 QUA72 RDW72 RNS72 RXO72 SHK72 SRG72 TBC72 TKY72 TUU72 UEQ72 UOM72 UYI72 VIE72 VSA72 WBW72 WLS72 WVO72 D72 D62 WVO62 WLS62 WBW62 VSA62 VIE62 UYI62 UOM62 UEQ62 TUU62 TKY62 TBC62 SRG62 SHK62 RXO62 RNS62 RDW62 QUA62 QKE62 QAI62 PQM62 PGQ62 OWU62 OMY62 ODC62 NTG62 NJK62 MZO62 MPS62 MFW62 LWA62 LME62 LCI62 KSM62 KIQ62 JYU62 JOY62 JFC62 IVG62 ILK62 IBO62 HRS62 HHW62 GYA62 GOE62 GEI62 FUM62 FKQ62 FAU62 EQY62 EHC62 DXG62 DNK62 DDO62 CTS62 CJW62 CAA62 BQE62 BGI62 AWM62 AMQ62 ACU62 SY62 JC62 SY65605 ACU65605 AMQ65605 AWM65605 BGI65605 BQE65605 CAA65605 CJW65605 CTS65605 DDO65605 DNK65605 DXG65605 EHC65605 EQY65605 FAU65605 FKQ65605 FUM65605 GEI65605 GOE65605 GYA65605 HHW65605 HRS65605 IBO65605 ILK65605 IVG65605 JFC65605 JOY65605 JYU65605 KIQ65605 KSM65605 LCI65605 LME65605 LWA65605 MFW65605 MPS65605 MZO65605 NJK65605 NTG65605 ODC65605 OMY65605 OWU65605 PGQ65605 PQM65605 QAI65605 QKE65605 QUA65605 RDW65605 RNS65605 RXO65605 SHK65605 SRG65605 TBC65605 TKY65605 TUU65605 UEQ65605 UOM65605 UYI65605 VIE65605 VSA65605 WBW65605 WLS65605 WVO65605 JC131141 SY131141 ACU131141 AMQ131141 AWM131141 BGI131141 BQE131141 CAA131141 CJW131141 CTS131141 DDO131141 DNK131141 DXG131141 EHC131141 EQY131141 FAU131141 FKQ131141 FUM131141 GEI131141 GOE131141 GYA131141 HHW131141 HRS131141 IBO131141 ILK131141 IVG131141 JFC131141 JOY131141 JYU131141 KIQ131141 KSM131141 LCI131141 LME131141 LWA131141 MFW131141 MPS131141 MZO131141 NJK131141 NTG131141 ODC131141 OMY131141 OWU131141 PGQ131141 PQM131141 QAI131141 QKE131141 QUA131141 RDW131141 RNS131141 RXO131141 SHK131141 SRG131141 TBC131141 TKY131141 TUU131141 UEQ131141 UOM131141 UYI131141 VIE131141 VSA131141 WBW131141 WLS131141 WVO131141 JC196677 SY196677 ACU196677 AMQ196677 AWM196677 BGI196677 BQE196677 CAA196677 CJW196677 CTS196677 DDO196677 DNK196677 DXG196677 EHC196677 EQY196677 FAU196677 FKQ196677 FUM196677 GEI196677 GOE196677 GYA196677 HHW196677 HRS196677 IBO196677 ILK196677 IVG196677 JFC196677 JOY196677 JYU196677 KIQ196677 KSM196677 LCI196677 LME196677 LWA196677 MFW196677 MPS196677 MZO196677 NJK196677 NTG196677 ODC196677 OMY196677 OWU196677 PGQ196677 PQM196677 QAI196677 QKE196677 QUA196677 RDW196677 RNS196677 RXO196677 SHK196677 SRG196677 TBC196677 TKY196677 TUU196677 UEQ196677 UOM196677 UYI196677 VIE196677 VSA196677 WBW196677 WLS196677 WVO196677 JC262213 SY262213 ACU262213 AMQ262213 AWM262213 BGI262213 BQE262213 CAA262213 CJW262213 CTS262213 DDO262213 DNK262213 DXG262213 EHC262213 EQY262213 FAU262213 FKQ262213 FUM262213 GEI262213 GOE262213 GYA262213 HHW262213 HRS262213 IBO262213 ILK262213 IVG262213 JFC262213 JOY262213 JYU262213 KIQ262213 KSM262213 LCI262213 LME262213 LWA262213 MFW262213 MPS262213 MZO262213 NJK262213 NTG262213 ODC262213 OMY262213 OWU262213 PGQ262213 PQM262213 QAI262213 QKE262213 QUA262213 RDW262213 RNS262213 RXO262213 SHK262213 SRG262213 TBC262213 TKY262213 TUU262213 UEQ262213 UOM262213 UYI262213 VIE262213 VSA262213 WBW262213 WLS262213 WVO262213 JC327749 SY327749 ACU327749 AMQ327749 AWM327749 BGI327749 BQE327749 CAA327749 CJW327749 CTS327749 DDO327749 DNK327749 DXG327749 EHC327749 EQY327749 FAU327749 FKQ327749 FUM327749 GEI327749 GOE327749 GYA327749 HHW327749 HRS327749 IBO327749 ILK327749 IVG327749 JFC327749 JOY327749 JYU327749 KIQ327749 KSM327749 LCI327749 LME327749 LWA327749 MFW327749 MPS327749 MZO327749 NJK327749 NTG327749 ODC327749 OMY327749 OWU327749 PGQ327749 PQM327749 QAI327749 QKE327749 QUA327749 RDW327749 RNS327749 RXO327749 SHK327749 SRG327749 TBC327749 TKY327749 TUU327749 UEQ327749 UOM327749 UYI327749 VIE327749 VSA327749 WBW327749 WLS327749 WVO327749 JC393285 SY393285 ACU393285 AMQ393285 AWM393285 BGI393285 BQE393285 CAA393285 CJW393285 CTS393285 DDO393285 DNK393285 DXG393285 EHC393285 EQY393285 FAU393285 FKQ393285 FUM393285 GEI393285 GOE393285 GYA393285 HHW393285 HRS393285 IBO393285 ILK393285 IVG393285 JFC393285 JOY393285 JYU393285 KIQ393285 KSM393285 LCI393285 LME393285 LWA393285 MFW393285 MPS393285 MZO393285 NJK393285 NTG393285 ODC393285 OMY393285 OWU393285 PGQ393285 PQM393285 QAI393285 QKE393285 QUA393285 RDW393285 RNS393285 RXO393285 SHK393285 SRG393285 TBC393285 TKY393285 TUU393285 UEQ393285 UOM393285 UYI393285 VIE393285 VSA393285 WBW393285 WLS393285 WVO393285 JC458821 SY458821 ACU458821 AMQ458821 AWM458821 BGI458821 BQE458821 CAA458821 CJW458821 CTS458821 DDO458821 DNK458821 DXG458821 EHC458821 EQY458821 FAU458821 FKQ458821 FUM458821 GEI458821 GOE458821 GYA458821 HHW458821 HRS458821 IBO458821 ILK458821 IVG458821 JFC458821 JOY458821 JYU458821 KIQ458821 KSM458821 LCI458821 LME458821 LWA458821 MFW458821 MPS458821 MZO458821 NJK458821 NTG458821 ODC458821 OMY458821 OWU458821 PGQ458821 PQM458821 QAI458821 QKE458821 QUA458821 RDW458821 RNS458821 RXO458821 SHK458821 SRG458821 TBC458821 TKY458821 TUU458821 UEQ458821 UOM458821 UYI458821 VIE458821 VSA458821 WBW458821 WLS458821 WVO458821 JC524357 SY524357 ACU524357 AMQ524357 AWM524357 BGI524357 BQE524357 CAA524357 CJW524357 CTS524357 DDO524357 DNK524357 DXG524357 EHC524357 EQY524357 FAU524357 FKQ524357 FUM524357 GEI524357 GOE524357 GYA524357 HHW524357 HRS524357 IBO524357 ILK524357 IVG524357 JFC524357 JOY524357 JYU524357 KIQ524357 KSM524357 LCI524357 LME524357 LWA524357 MFW524357 MPS524357 MZO524357 NJK524357 NTG524357 ODC524357 OMY524357 OWU524357 PGQ524357 PQM524357 QAI524357 QKE524357 QUA524357 RDW524357 RNS524357 RXO524357 SHK524357 SRG524357 TBC524357 TKY524357 TUU524357 UEQ524357 UOM524357 UYI524357 VIE524357 VSA524357 WBW524357 WLS524357 WVO524357 JC589893 SY589893 ACU589893 AMQ589893 AWM589893 BGI589893 BQE589893 CAA589893 CJW589893 CTS589893 DDO589893 DNK589893 DXG589893 EHC589893 EQY589893 FAU589893 FKQ589893 FUM589893 GEI589893 GOE589893 GYA589893 HHW589893 HRS589893 IBO589893 ILK589893 IVG589893 JFC589893 JOY589893 JYU589893 KIQ589893 KSM589893 LCI589893 LME589893 LWA589893 MFW589893 MPS589893 MZO589893 NJK589893 NTG589893 ODC589893 OMY589893 OWU589893 PGQ589893 PQM589893 QAI589893 QKE589893 QUA589893 RDW589893 RNS589893 RXO589893 SHK589893 SRG589893 TBC589893 TKY589893 TUU589893 UEQ589893 UOM589893 UYI589893 VIE589893 VSA589893 WBW589893 WLS589893 WVO589893 JC655429 SY655429 ACU655429 AMQ655429 AWM655429 BGI655429 BQE655429 CAA655429 CJW655429 CTS655429 DDO655429 DNK655429 DXG655429 EHC655429 EQY655429 FAU655429 FKQ655429 FUM655429 GEI655429 GOE655429 GYA655429 HHW655429 HRS655429 IBO655429 ILK655429 IVG655429 JFC655429 JOY655429 JYU655429 KIQ655429 KSM655429 LCI655429 LME655429 LWA655429 MFW655429 MPS655429 MZO655429 NJK655429 NTG655429 ODC655429 OMY655429 OWU655429 PGQ655429 PQM655429 QAI655429 QKE655429 QUA655429 RDW655429 RNS655429 RXO655429 SHK655429 SRG655429 TBC655429 TKY655429 TUU655429 UEQ655429 UOM655429 UYI655429 VIE655429 VSA655429 WBW655429 WLS655429 WVO655429 JC720965 SY720965 ACU720965 AMQ720965 AWM720965 BGI720965 BQE720965 CAA720965 CJW720965 CTS720965 DDO720965 DNK720965 DXG720965 EHC720965 EQY720965 FAU720965 FKQ720965 FUM720965 GEI720965 GOE720965 GYA720965 HHW720965 HRS720965 IBO720965 ILK720965 IVG720965 JFC720965 JOY720965 JYU720965 KIQ720965 KSM720965 LCI720965 LME720965 LWA720965 MFW720965 MPS720965 MZO720965 NJK720965 NTG720965 ODC720965 OMY720965 OWU720965 PGQ720965 PQM720965 QAI720965 QKE720965 QUA720965 RDW720965 RNS720965 RXO720965 SHK720965 SRG720965 TBC720965 TKY720965 TUU720965 UEQ720965 UOM720965 UYI720965 VIE720965 VSA720965 WBW720965 WLS720965 WVO720965 JC786501 SY786501 ACU786501 AMQ786501 AWM786501 BGI786501 BQE786501 CAA786501 CJW786501 CTS786501 DDO786501 DNK786501 DXG786501 EHC786501 EQY786501 FAU786501 FKQ786501 FUM786501 GEI786501 GOE786501 GYA786501 HHW786501 HRS786501 IBO786501 ILK786501 IVG786501 JFC786501 JOY786501 JYU786501 KIQ786501 KSM786501 LCI786501 LME786501 LWA786501 MFW786501 MPS786501 MZO786501 NJK786501 NTG786501 ODC786501 OMY786501 OWU786501 PGQ786501 PQM786501 QAI786501 QKE786501 QUA786501 RDW786501 RNS786501 RXO786501 SHK786501 SRG786501 TBC786501 TKY786501 TUU786501 UEQ786501 UOM786501 UYI786501 VIE786501 VSA786501 WBW786501 WLS786501 WVO786501 JC852037 SY852037 ACU852037 AMQ852037 AWM852037 BGI852037 BQE852037 CAA852037 CJW852037 CTS852037 DDO852037 DNK852037 DXG852037 EHC852037 EQY852037 FAU852037 FKQ852037 FUM852037 GEI852037 GOE852037 GYA852037 HHW852037 HRS852037 IBO852037 ILK852037 IVG852037 JFC852037 JOY852037 JYU852037 KIQ852037 KSM852037 LCI852037 LME852037 LWA852037 MFW852037 MPS852037 MZO852037 NJK852037 NTG852037 ODC852037 OMY852037 OWU852037 PGQ852037 PQM852037 QAI852037 QKE852037 QUA852037 RDW852037 RNS852037 RXO852037 SHK852037 SRG852037 TBC852037 TKY852037 TUU852037 UEQ852037 UOM852037 UYI852037 VIE852037 VSA852037 WBW852037 WLS852037 WVO852037 JC917573 SY917573 ACU917573 AMQ917573 AWM917573 BGI917573 BQE917573 CAA917573 CJW917573 CTS917573 DDO917573 DNK917573 DXG917573 EHC917573 EQY917573 FAU917573 FKQ917573 FUM917573 GEI917573 GOE917573 GYA917573 HHW917573 HRS917573 IBO917573 ILK917573 IVG917573 JFC917573 JOY917573 JYU917573 KIQ917573 KSM917573 LCI917573 LME917573 LWA917573 MFW917573 MPS917573 MZO917573 NJK917573 NTG917573 ODC917573 OMY917573 OWU917573 PGQ917573 PQM917573 QAI917573 QKE917573 QUA917573 RDW917573 RNS917573 RXO917573 SHK917573 SRG917573 TBC917573 TKY917573 TUU917573 UEQ917573 UOM917573 UYI917573 VIE917573 VSA917573 WBW917573 WLS917573 WVO917573 JC983109 SY983109 ACU983109 AMQ983109 AWM983109 BGI983109 BQE983109 CAA983109 CJW983109 CTS983109 DDO983109 DNK983109 DXG983109 EHC983109 EQY983109 FAU983109 FKQ983109 FUM983109 GEI983109 GOE983109 GYA983109 HHW983109 HRS983109 IBO983109 ILK983109 IVG983109 JFC983109 JOY983109 JYU983109 KIQ983109 KSM983109 LCI983109 LME983109 LWA983109 MFW983109 MPS983109 MZO983109 NJK983109 NTG983109 ODC983109 OMY983109 OWU983109 PGQ983109 PQM983109 QAI983109 QKE983109 QUA983109 RDW983109 RNS983109 RXO983109 SHK983109 SRG983109 TBC983109 TKY983109 TUU983109 UEQ983109 UOM983109 UYI983109 VIE983109 VSA983109 WBW983109 WLS983109 WVO983109 JC65595 SY65595 ACU65595 AMQ65595 AWM65595 BGI65595 BQE65595 CAA65595 CJW65595 CTS65595 DDO65595 DNK65595 DXG65595 EHC65595 EQY65595 FAU65595 FKQ65595 FUM65595 GEI65595 GOE65595 GYA65595 HHW65595 HRS65595 IBO65595 ILK65595 IVG65595 JFC65595 JOY65595 JYU65595 KIQ65595 KSM65595 LCI65595 LME65595 LWA65595 MFW65595 MPS65595 MZO65595 NJK65595 NTG65595 ODC65595 OMY65595 OWU65595 PGQ65595 PQM65595 QAI65595 QKE65595 QUA65595 RDW65595 RNS65595 RXO65595 SHK65595 SRG65595 TBC65595 TKY65595 TUU65595 UEQ65595 UOM65595 UYI65595 VIE65595 VSA65595 WBW65595 WLS65595 WVO65595 JC131131 SY131131 ACU131131 AMQ131131 AWM131131 BGI131131 BQE131131 CAA131131 CJW131131 CTS131131 DDO131131 DNK131131 DXG131131 EHC131131 EQY131131 FAU131131 FKQ131131 FUM131131 GEI131131 GOE131131 GYA131131 HHW131131 HRS131131 IBO131131 ILK131131 IVG131131 JFC131131 JOY131131 JYU131131 KIQ131131 KSM131131 LCI131131 LME131131 LWA131131 MFW131131 MPS131131 MZO131131 NJK131131 NTG131131 ODC131131 OMY131131 OWU131131 PGQ131131 PQM131131 QAI131131 QKE131131 QUA131131 RDW131131 RNS131131 RXO131131 SHK131131 SRG131131 TBC131131 TKY131131 TUU131131 UEQ131131 UOM131131 UYI131131 VIE131131 VSA131131 WBW131131 WLS131131 WVO131131 JC196667 SY196667 ACU196667 AMQ196667 AWM196667 BGI196667 BQE196667 CAA196667 CJW196667 CTS196667 DDO196667 DNK196667 DXG196667 EHC196667 EQY196667 FAU196667 FKQ196667 FUM196667 GEI196667 GOE196667 GYA196667 HHW196667 HRS196667 IBO196667 ILK196667 IVG196667 JFC196667 JOY196667 JYU196667 KIQ196667 KSM196667 LCI196667 LME196667 LWA196667 MFW196667 MPS196667 MZO196667 NJK196667 NTG196667 ODC196667 OMY196667 OWU196667 PGQ196667 PQM196667 QAI196667 QKE196667 QUA196667 RDW196667 RNS196667 RXO196667 SHK196667 SRG196667 TBC196667 TKY196667 TUU196667 UEQ196667 UOM196667 UYI196667 VIE196667 VSA196667 WBW196667 WLS196667 WVO196667 JC262203 SY262203 ACU262203 AMQ262203 AWM262203 BGI262203 BQE262203 CAA262203 CJW262203 CTS262203 DDO262203 DNK262203 DXG262203 EHC262203 EQY262203 FAU262203 FKQ262203 FUM262203 GEI262203 GOE262203 GYA262203 HHW262203 HRS262203 IBO262203 ILK262203 IVG262203 JFC262203 JOY262203 JYU262203 KIQ262203 KSM262203 LCI262203 LME262203 LWA262203 MFW262203 MPS262203 MZO262203 NJK262203 NTG262203 ODC262203 OMY262203 OWU262203 PGQ262203 PQM262203 QAI262203 QKE262203 QUA262203 RDW262203 RNS262203 RXO262203 SHK262203 SRG262203 TBC262203 TKY262203 TUU262203 UEQ262203 UOM262203 UYI262203 VIE262203 VSA262203 WBW262203 WLS262203 WVO262203 JC327739 SY327739 ACU327739 AMQ327739 AWM327739 BGI327739 BQE327739 CAA327739 CJW327739 CTS327739 DDO327739 DNK327739 DXG327739 EHC327739 EQY327739 FAU327739 FKQ327739 FUM327739 GEI327739 GOE327739 GYA327739 HHW327739 HRS327739 IBO327739 ILK327739 IVG327739 JFC327739 JOY327739 JYU327739 KIQ327739 KSM327739 LCI327739 LME327739 LWA327739 MFW327739 MPS327739 MZO327739 NJK327739 NTG327739 ODC327739 OMY327739 OWU327739 PGQ327739 PQM327739 QAI327739 QKE327739 QUA327739 RDW327739 RNS327739 RXO327739 SHK327739 SRG327739 TBC327739 TKY327739 TUU327739 UEQ327739 UOM327739 UYI327739 VIE327739 VSA327739 WBW327739 WLS327739 WVO327739 JC393275 SY393275 ACU393275 AMQ393275 AWM393275 BGI393275 BQE393275 CAA393275 CJW393275 CTS393275 DDO393275 DNK393275 DXG393275 EHC393275 EQY393275 FAU393275 FKQ393275 FUM393275 GEI393275 GOE393275 GYA393275 HHW393275 HRS393275 IBO393275 ILK393275 IVG393275 JFC393275 JOY393275 JYU393275 KIQ393275 KSM393275 LCI393275 LME393275 LWA393275 MFW393275 MPS393275 MZO393275 NJK393275 NTG393275 ODC393275 OMY393275 OWU393275 PGQ393275 PQM393275 QAI393275 QKE393275 QUA393275 RDW393275 RNS393275 RXO393275 SHK393275 SRG393275 TBC393275 TKY393275 TUU393275 UEQ393275 UOM393275 UYI393275 VIE393275 VSA393275 WBW393275 WLS393275 WVO393275 JC458811 SY458811 ACU458811 AMQ458811 AWM458811 BGI458811 BQE458811 CAA458811 CJW458811 CTS458811 DDO458811 DNK458811 DXG458811 EHC458811 EQY458811 FAU458811 FKQ458811 FUM458811 GEI458811 GOE458811 GYA458811 HHW458811 HRS458811 IBO458811 ILK458811 IVG458811 JFC458811 JOY458811 JYU458811 KIQ458811 KSM458811 LCI458811 LME458811 LWA458811 MFW458811 MPS458811 MZO458811 NJK458811 NTG458811 ODC458811 OMY458811 OWU458811 PGQ458811 PQM458811 QAI458811 QKE458811 QUA458811 RDW458811 RNS458811 RXO458811 SHK458811 SRG458811 TBC458811 TKY458811 TUU458811 UEQ458811 UOM458811 UYI458811 VIE458811 VSA458811 WBW458811 WLS458811 WVO458811 JC524347 SY524347 ACU524347 AMQ524347 AWM524347 BGI524347 BQE524347 CAA524347 CJW524347 CTS524347 DDO524347 DNK524347 DXG524347 EHC524347 EQY524347 FAU524347 FKQ524347 FUM524347 GEI524347 GOE524347 GYA524347 HHW524347 HRS524347 IBO524347 ILK524347 IVG524347 JFC524347 JOY524347 JYU524347 KIQ524347 KSM524347 LCI524347 LME524347 LWA524347 MFW524347 MPS524347 MZO524347 NJK524347 NTG524347 ODC524347 OMY524347 OWU524347 PGQ524347 PQM524347 QAI524347 QKE524347 QUA524347 RDW524347 RNS524347 RXO524347 SHK524347 SRG524347 TBC524347 TKY524347 TUU524347 UEQ524347 UOM524347 UYI524347 VIE524347 VSA524347 WBW524347 WLS524347 WVO524347 JC589883 SY589883 ACU589883 AMQ589883 AWM589883 BGI589883 BQE589883 CAA589883 CJW589883 CTS589883 DDO589883 DNK589883 DXG589883 EHC589883 EQY589883 FAU589883 FKQ589883 FUM589883 GEI589883 GOE589883 GYA589883 HHW589883 HRS589883 IBO589883 ILK589883 IVG589883 JFC589883 JOY589883 JYU589883 KIQ589883 KSM589883 LCI589883 LME589883 LWA589883 MFW589883 MPS589883 MZO589883 NJK589883 NTG589883 ODC589883 OMY589883 OWU589883 PGQ589883 PQM589883 QAI589883 QKE589883 QUA589883 RDW589883 RNS589883 RXO589883 SHK589883 SRG589883 TBC589883 TKY589883 TUU589883 UEQ589883 UOM589883 UYI589883 VIE589883 VSA589883 WBW589883 WLS589883 WVO589883 JC655419 SY655419 ACU655419 AMQ655419 AWM655419 BGI655419 BQE655419 CAA655419 CJW655419 CTS655419 DDO655419 DNK655419 DXG655419 EHC655419 EQY655419 FAU655419 FKQ655419 FUM655419 GEI655419 GOE655419 GYA655419 HHW655419 HRS655419 IBO655419 ILK655419 IVG655419 JFC655419 JOY655419 JYU655419 KIQ655419 KSM655419 LCI655419 LME655419 LWA655419 MFW655419 MPS655419 MZO655419 NJK655419 NTG655419 ODC655419 OMY655419 OWU655419 PGQ655419 PQM655419 QAI655419 QKE655419 QUA655419 RDW655419 RNS655419 RXO655419 SHK655419 SRG655419 TBC655419 TKY655419 TUU655419 UEQ655419 UOM655419 UYI655419 VIE655419 VSA655419 WBW655419 WLS655419 WVO655419 JC720955 SY720955 ACU720955 AMQ720955 AWM720955 BGI720955 BQE720955 CAA720955 CJW720955 CTS720955 DDO720955 DNK720955 DXG720955 EHC720955 EQY720955 FAU720955 FKQ720955 FUM720955 GEI720955 GOE720955 GYA720955 HHW720955 HRS720955 IBO720955 ILK720955 IVG720955 JFC720955 JOY720955 JYU720955 KIQ720955 KSM720955 LCI720955 LME720955 LWA720955 MFW720955 MPS720955 MZO720955 NJK720955 NTG720955 ODC720955 OMY720955 OWU720955 PGQ720955 PQM720955 QAI720955 QKE720955 QUA720955 RDW720955 RNS720955 RXO720955 SHK720955 SRG720955 TBC720955 TKY720955 TUU720955 UEQ720955 UOM720955 UYI720955 VIE720955 VSA720955 WBW720955 WLS720955 WVO720955 JC786491 SY786491 ACU786491 AMQ786491 AWM786491 BGI786491 BQE786491 CAA786491 CJW786491 CTS786491 DDO786491 DNK786491 DXG786491 EHC786491 EQY786491 FAU786491 FKQ786491 FUM786491 GEI786491 GOE786491 GYA786491 HHW786491 HRS786491 IBO786491 ILK786491 IVG786491 JFC786491 JOY786491 JYU786491 KIQ786491 KSM786491 LCI786491 LME786491 LWA786491 MFW786491 MPS786491 MZO786491 NJK786491 NTG786491 ODC786491 OMY786491 OWU786491 PGQ786491 PQM786491 QAI786491 QKE786491 QUA786491 RDW786491 RNS786491 RXO786491 SHK786491 SRG786491 TBC786491 TKY786491 TUU786491 UEQ786491 UOM786491 UYI786491 VIE786491 VSA786491 WBW786491 WLS786491 WVO786491 JC852027 SY852027 ACU852027 AMQ852027 AWM852027 BGI852027 BQE852027 CAA852027 CJW852027 CTS852027 DDO852027 DNK852027 DXG852027 EHC852027 EQY852027 FAU852027 FKQ852027 FUM852027 GEI852027 GOE852027 GYA852027 HHW852027 HRS852027 IBO852027 ILK852027 IVG852027 JFC852027 JOY852027 JYU852027 KIQ852027 KSM852027 LCI852027 LME852027 LWA852027 MFW852027 MPS852027 MZO852027 NJK852027 NTG852027 ODC852027 OMY852027 OWU852027 PGQ852027 PQM852027 QAI852027 QKE852027 QUA852027 RDW852027 RNS852027 RXO852027 SHK852027 SRG852027 TBC852027 TKY852027 TUU852027 UEQ852027 UOM852027 UYI852027 VIE852027 VSA852027 WBW852027 WLS852027 WVO852027 JC917563 SY917563 ACU917563 AMQ917563 AWM917563 BGI917563 BQE917563 CAA917563 CJW917563 CTS917563 DDO917563 DNK917563 DXG917563 EHC917563 EQY917563 FAU917563 FKQ917563 FUM917563 GEI917563 GOE917563 GYA917563 HHW917563 HRS917563 IBO917563 ILK917563 IVG917563 JFC917563 JOY917563 JYU917563 KIQ917563 KSM917563 LCI917563 LME917563 LWA917563 MFW917563 MPS917563 MZO917563 NJK917563 NTG917563 ODC917563 OMY917563 OWU917563 PGQ917563 PQM917563 QAI917563 QKE917563 QUA917563 RDW917563 RNS917563 RXO917563 SHK917563 SRG917563 TBC917563 TKY917563 TUU917563 UEQ917563 UOM917563 UYI917563 VIE917563 VSA917563 WBW917563 WLS917563 WVO917563 JC983099 SY983099 ACU983099 AMQ983099 AWM983099 BGI983099 BQE983099 CAA983099 CJW983099 CTS983099 DDO983099 DNK983099 DXG983099 EHC983099 EQY983099 FAU983099 FKQ983099 FUM983099 GEI983099 GOE983099 GYA983099 HHW983099 HRS983099 IBO983099 ILK983099 IVG983099 JFC983099 JOY983099 JYU983099 KIQ983099 KSM983099 LCI983099 LME983099 LWA983099 MFW983099 MPS983099 MZO983099 NJK983099 NTG983099 ODC983099 OMY983099 OWU983099 PGQ983099 PQM983099 QAI983099 QKE983099 QUA983099 RDW983099 RNS983099 RXO983099 SHK983099 SRG983099 TBC983099 TKY983099 TUU983099 UEQ983099 UOM983099 UYI983099 VIE983099 VSA983099 WBW983099 WLS983099 WVO983099 D983099 D917563 D852027 D786491 D720955 D655419 D589883 D524347 D458811 D393275 D327739 D262203 D196667 D131131 D65595 D983109 D917573 D852037 D786501 D720965 D655429 D589893 D524357 D458821 D393285 D327749 D262213 D196677 D131141 D65605</xm:sqref>
        </x14:dataValidation>
        <x14:dataValidation type="list" allowBlank="1" showErrorMessage="1" xr:uid="{00000000-0002-0000-0000-000001000000}">
          <x14:formula1>
            <xm:f>'F:\E\Technical Section\Bundele(DM)\Long Span Bridge\Year 2016\100 %\Final New Format- Packagewise\[CGLSB04-08      New Format Change.xlsx]REFERENCE'!#REF!</xm:f>
          </x14:formula1>
          <xm:sqref>WVP983096:WVP983098 WVP59:WVP61 WLT59:WLT61 WBX59:WBX61 VSB59:VSB61 VIF59:VIF61 UYJ59:UYJ61 UON59:UON61 UER59:UER61 TUV59:TUV61 TKZ59:TKZ61 TBD59:TBD61 SRH59:SRH61 SHL59:SHL61 RXP59:RXP61 RNT59:RNT61 RDX59:RDX61 QUB59:QUB61 QKF59:QKF61 QAJ59:QAJ61 PQN59:PQN61 PGR59:PGR61 OWV59:OWV61 OMZ59:OMZ61 ODD59:ODD61 NTH59:NTH61 NJL59:NJL61 MZP59:MZP61 MPT59:MPT61 MFX59:MFX61 LWB59:LWB61 LMF59:LMF61 LCJ59:LCJ61 KSN59:KSN61 KIR59:KIR61 JYV59:JYV61 JOZ59:JOZ61 JFD59:JFD61 IVH59:IVH61 ILL59:ILL61 IBP59:IBP61 HRT59:HRT61 HHX59:HHX61 GYB59:GYB61 GOF59:GOF61 GEJ59:GEJ61 FUN59:FUN61 FKR59:FKR61 FAV59:FAV61 EQZ59:EQZ61 EHD59:EHD61 DXH59:DXH61 DNL59:DNL61 DDP59:DDP61 CTT59:CTT61 CJX59:CJX61 CAB59:CAB61 BQF59:BQF61 BGJ59:BGJ61 AWN59:AWN61 AMR59:AMR61 ACV59:ACV61 SZ59:SZ61 JD59:JD61 E59:E61 SZ65592:SZ65594 ACV65592:ACV65594 AMR65592:AMR65594 AWN65592:AWN65594 BGJ65592:BGJ65594 BQF65592:BQF65594 CAB65592:CAB65594 CJX65592:CJX65594 CTT65592:CTT65594 DDP65592:DDP65594 DNL65592:DNL65594 DXH65592:DXH65594 EHD65592:EHD65594 EQZ65592:EQZ65594 FAV65592:FAV65594 FKR65592:FKR65594 FUN65592:FUN65594 GEJ65592:GEJ65594 GOF65592:GOF65594 GYB65592:GYB65594 HHX65592:HHX65594 HRT65592:HRT65594 IBP65592:IBP65594 ILL65592:ILL65594 IVH65592:IVH65594 JFD65592:JFD65594 JOZ65592:JOZ65594 JYV65592:JYV65594 KIR65592:KIR65594 KSN65592:KSN65594 LCJ65592:LCJ65594 LMF65592:LMF65594 LWB65592:LWB65594 MFX65592:MFX65594 MPT65592:MPT65594 MZP65592:MZP65594 NJL65592:NJL65594 NTH65592:NTH65594 ODD65592:ODD65594 OMZ65592:OMZ65594 OWV65592:OWV65594 PGR65592:PGR65594 PQN65592:PQN65594 QAJ65592:QAJ65594 QKF65592:QKF65594 QUB65592:QUB65594 RDX65592:RDX65594 RNT65592:RNT65594 RXP65592:RXP65594 SHL65592:SHL65594 SRH65592:SRH65594 TBD65592:TBD65594 TKZ65592:TKZ65594 TUV65592:TUV65594 UER65592:UER65594 UON65592:UON65594 UYJ65592:UYJ65594 VIF65592:VIF65594 VSB65592:VSB65594 WBX65592:WBX65594 WLT65592:WLT65594 WVP65592:WVP65594 JD131128:JD131130 SZ131128:SZ131130 ACV131128:ACV131130 AMR131128:AMR131130 AWN131128:AWN131130 BGJ131128:BGJ131130 BQF131128:BQF131130 CAB131128:CAB131130 CJX131128:CJX131130 CTT131128:CTT131130 DDP131128:DDP131130 DNL131128:DNL131130 DXH131128:DXH131130 EHD131128:EHD131130 EQZ131128:EQZ131130 FAV131128:FAV131130 FKR131128:FKR131130 FUN131128:FUN131130 GEJ131128:GEJ131130 GOF131128:GOF131130 GYB131128:GYB131130 HHX131128:HHX131130 HRT131128:HRT131130 IBP131128:IBP131130 ILL131128:ILL131130 IVH131128:IVH131130 JFD131128:JFD131130 JOZ131128:JOZ131130 JYV131128:JYV131130 KIR131128:KIR131130 KSN131128:KSN131130 LCJ131128:LCJ131130 LMF131128:LMF131130 LWB131128:LWB131130 MFX131128:MFX131130 MPT131128:MPT131130 MZP131128:MZP131130 NJL131128:NJL131130 NTH131128:NTH131130 ODD131128:ODD131130 OMZ131128:OMZ131130 OWV131128:OWV131130 PGR131128:PGR131130 PQN131128:PQN131130 QAJ131128:QAJ131130 QKF131128:QKF131130 QUB131128:QUB131130 RDX131128:RDX131130 RNT131128:RNT131130 RXP131128:RXP131130 SHL131128:SHL131130 SRH131128:SRH131130 TBD131128:TBD131130 TKZ131128:TKZ131130 TUV131128:TUV131130 UER131128:UER131130 UON131128:UON131130 UYJ131128:UYJ131130 VIF131128:VIF131130 VSB131128:VSB131130 WBX131128:WBX131130 WLT131128:WLT131130 WVP131128:WVP131130 JD196664:JD196666 SZ196664:SZ196666 ACV196664:ACV196666 AMR196664:AMR196666 AWN196664:AWN196666 BGJ196664:BGJ196666 BQF196664:BQF196666 CAB196664:CAB196666 CJX196664:CJX196666 CTT196664:CTT196666 DDP196664:DDP196666 DNL196664:DNL196666 DXH196664:DXH196666 EHD196664:EHD196666 EQZ196664:EQZ196666 FAV196664:FAV196666 FKR196664:FKR196666 FUN196664:FUN196666 GEJ196664:GEJ196666 GOF196664:GOF196666 GYB196664:GYB196666 HHX196664:HHX196666 HRT196664:HRT196666 IBP196664:IBP196666 ILL196664:ILL196666 IVH196664:IVH196666 JFD196664:JFD196666 JOZ196664:JOZ196666 JYV196664:JYV196666 KIR196664:KIR196666 KSN196664:KSN196666 LCJ196664:LCJ196666 LMF196664:LMF196666 LWB196664:LWB196666 MFX196664:MFX196666 MPT196664:MPT196666 MZP196664:MZP196666 NJL196664:NJL196666 NTH196664:NTH196666 ODD196664:ODD196666 OMZ196664:OMZ196666 OWV196664:OWV196666 PGR196664:PGR196666 PQN196664:PQN196666 QAJ196664:QAJ196666 QKF196664:QKF196666 QUB196664:QUB196666 RDX196664:RDX196666 RNT196664:RNT196666 RXP196664:RXP196666 SHL196664:SHL196666 SRH196664:SRH196666 TBD196664:TBD196666 TKZ196664:TKZ196666 TUV196664:TUV196666 UER196664:UER196666 UON196664:UON196666 UYJ196664:UYJ196666 VIF196664:VIF196666 VSB196664:VSB196666 WBX196664:WBX196666 WLT196664:WLT196666 WVP196664:WVP196666 JD262200:JD262202 SZ262200:SZ262202 ACV262200:ACV262202 AMR262200:AMR262202 AWN262200:AWN262202 BGJ262200:BGJ262202 BQF262200:BQF262202 CAB262200:CAB262202 CJX262200:CJX262202 CTT262200:CTT262202 DDP262200:DDP262202 DNL262200:DNL262202 DXH262200:DXH262202 EHD262200:EHD262202 EQZ262200:EQZ262202 FAV262200:FAV262202 FKR262200:FKR262202 FUN262200:FUN262202 GEJ262200:GEJ262202 GOF262200:GOF262202 GYB262200:GYB262202 HHX262200:HHX262202 HRT262200:HRT262202 IBP262200:IBP262202 ILL262200:ILL262202 IVH262200:IVH262202 JFD262200:JFD262202 JOZ262200:JOZ262202 JYV262200:JYV262202 KIR262200:KIR262202 KSN262200:KSN262202 LCJ262200:LCJ262202 LMF262200:LMF262202 LWB262200:LWB262202 MFX262200:MFX262202 MPT262200:MPT262202 MZP262200:MZP262202 NJL262200:NJL262202 NTH262200:NTH262202 ODD262200:ODD262202 OMZ262200:OMZ262202 OWV262200:OWV262202 PGR262200:PGR262202 PQN262200:PQN262202 QAJ262200:QAJ262202 QKF262200:QKF262202 QUB262200:QUB262202 RDX262200:RDX262202 RNT262200:RNT262202 RXP262200:RXP262202 SHL262200:SHL262202 SRH262200:SRH262202 TBD262200:TBD262202 TKZ262200:TKZ262202 TUV262200:TUV262202 UER262200:UER262202 UON262200:UON262202 UYJ262200:UYJ262202 VIF262200:VIF262202 VSB262200:VSB262202 WBX262200:WBX262202 WLT262200:WLT262202 WVP262200:WVP262202 JD327736:JD327738 SZ327736:SZ327738 ACV327736:ACV327738 AMR327736:AMR327738 AWN327736:AWN327738 BGJ327736:BGJ327738 BQF327736:BQF327738 CAB327736:CAB327738 CJX327736:CJX327738 CTT327736:CTT327738 DDP327736:DDP327738 DNL327736:DNL327738 DXH327736:DXH327738 EHD327736:EHD327738 EQZ327736:EQZ327738 FAV327736:FAV327738 FKR327736:FKR327738 FUN327736:FUN327738 GEJ327736:GEJ327738 GOF327736:GOF327738 GYB327736:GYB327738 HHX327736:HHX327738 HRT327736:HRT327738 IBP327736:IBP327738 ILL327736:ILL327738 IVH327736:IVH327738 JFD327736:JFD327738 JOZ327736:JOZ327738 JYV327736:JYV327738 KIR327736:KIR327738 KSN327736:KSN327738 LCJ327736:LCJ327738 LMF327736:LMF327738 LWB327736:LWB327738 MFX327736:MFX327738 MPT327736:MPT327738 MZP327736:MZP327738 NJL327736:NJL327738 NTH327736:NTH327738 ODD327736:ODD327738 OMZ327736:OMZ327738 OWV327736:OWV327738 PGR327736:PGR327738 PQN327736:PQN327738 QAJ327736:QAJ327738 QKF327736:QKF327738 QUB327736:QUB327738 RDX327736:RDX327738 RNT327736:RNT327738 RXP327736:RXP327738 SHL327736:SHL327738 SRH327736:SRH327738 TBD327736:TBD327738 TKZ327736:TKZ327738 TUV327736:TUV327738 UER327736:UER327738 UON327736:UON327738 UYJ327736:UYJ327738 VIF327736:VIF327738 VSB327736:VSB327738 WBX327736:WBX327738 WLT327736:WLT327738 WVP327736:WVP327738 JD393272:JD393274 SZ393272:SZ393274 ACV393272:ACV393274 AMR393272:AMR393274 AWN393272:AWN393274 BGJ393272:BGJ393274 BQF393272:BQF393274 CAB393272:CAB393274 CJX393272:CJX393274 CTT393272:CTT393274 DDP393272:DDP393274 DNL393272:DNL393274 DXH393272:DXH393274 EHD393272:EHD393274 EQZ393272:EQZ393274 FAV393272:FAV393274 FKR393272:FKR393274 FUN393272:FUN393274 GEJ393272:GEJ393274 GOF393272:GOF393274 GYB393272:GYB393274 HHX393272:HHX393274 HRT393272:HRT393274 IBP393272:IBP393274 ILL393272:ILL393274 IVH393272:IVH393274 JFD393272:JFD393274 JOZ393272:JOZ393274 JYV393272:JYV393274 KIR393272:KIR393274 KSN393272:KSN393274 LCJ393272:LCJ393274 LMF393272:LMF393274 LWB393272:LWB393274 MFX393272:MFX393274 MPT393272:MPT393274 MZP393272:MZP393274 NJL393272:NJL393274 NTH393272:NTH393274 ODD393272:ODD393274 OMZ393272:OMZ393274 OWV393272:OWV393274 PGR393272:PGR393274 PQN393272:PQN393274 QAJ393272:QAJ393274 QKF393272:QKF393274 QUB393272:QUB393274 RDX393272:RDX393274 RNT393272:RNT393274 RXP393272:RXP393274 SHL393272:SHL393274 SRH393272:SRH393274 TBD393272:TBD393274 TKZ393272:TKZ393274 TUV393272:TUV393274 UER393272:UER393274 UON393272:UON393274 UYJ393272:UYJ393274 VIF393272:VIF393274 VSB393272:VSB393274 WBX393272:WBX393274 WLT393272:WLT393274 WVP393272:WVP393274 JD458808:JD458810 SZ458808:SZ458810 ACV458808:ACV458810 AMR458808:AMR458810 AWN458808:AWN458810 BGJ458808:BGJ458810 BQF458808:BQF458810 CAB458808:CAB458810 CJX458808:CJX458810 CTT458808:CTT458810 DDP458808:DDP458810 DNL458808:DNL458810 DXH458808:DXH458810 EHD458808:EHD458810 EQZ458808:EQZ458810 FAV458808:FAV458810 FKR458808:FKR458810 FUN458808:FUN458810 GEJ458808:GEJ458810 GOF458808:GOF458810 GYB458808:GYB458810 HHX458808:HHX458810 HRT458808:HRT458810 IBP458808:IBP458810 ILL458808:ILL458810 IVH458808:IVH458810 JFD458808:JFD458810 JOZ458808:JOZ458810 JYV458808:JYV458810 KIR458808:KIR458810 KSN458808:KSN458810 LCJ458808:LCJ458810 LMF458808:LMF458810 LWB458808:LWB458810 MFX458808:MFX458810 MPT458808:MPT458810 MZP458808:MZP458810 NJL458808:NJL458810 NTH458808:NTH458810 ODD458808:ODD458810 OMZ458808:OMZ458810 OWV458808:OWV458810 PGR458808:PGR458810 PQN458808:PQN458810 QAJ458808:QAJ458810 QKF458808:QKF458810 QUB458808:QUB458810 RDX458808:RDX458810 RNT458808:RNT458810 RXP458808:RXP458810 SHL458808:SHL458810 SRH458808:SRH458810 TBD458808:TBD458810 TKZ458808:TKZ458810 TUV458808:TUV458810 UER458808:UER458810 UON458808:UON458810 UYJ458808:UYJ458810 VIF458808:VIF458810 VSB458808:VSB458810 WBX458808:WBX458810 WLT458808:WLT458810 WVP458808:WVP458810 JD524344:JD524346 SZ524344:SZ524346 ACV524344:ACV524346 AMR524344:AMR524346 AWN524344:AWN524346 BGJ524344:BGJ524346 BQF524344:BQF524346 CAB524344:CAB524346 CJX524344:CJX524346 CTT524344:CTT524346 DDP524344:DDP524346 DNL524344:DNL524346 DXH524344:DXH524346 EHD524344:EHD524346 EQZ524344:EQZ524346 FAV524344:FAV524346 FKR524344:FKR524346 FUN524344:FUN524346 GEJ524344:GEJ524346 GOF524344:GOF524346 GYB524344:GYB524346 HHX524344:HHX524346 HRT524344:HRT524346 IBP524344:IBP524346 ILL524344:ILL524346 IVH524344:IVH524346 JFD524344:JFD524346 JOZ524344:JOZ524346 JYV524344:JYV524346 KIR524344:KIR524346 KSN524344:KSN524346 LCJ524344:LCJ524346 LMF524344:LMF524346 LWB524344:LWB524346 MFX524344:MFX524346 MPT524344:MPT524346 MZP524344:MZP524346 NJL524344:NJL524346 NTH524344:NTH524346 ODD524344:ODD524346 OMZ524344:OMZ524346 OWV524344:OWV524346 PGR524344:PGR524346 PQN524344:PQN524346 QAJ524344:QAJ524346 QKF524344:QKF524346 QUB524344:QUB524346 RDX524344:RDX524346 RNT524344:RNT524346 RXP524344:RXP524346 SHL524344:SHL524346 SRH524344:SRH524346 TBD524344:TBD524346 TKZ524344:TKZ524346 TUV524344:TUV524346 UER524344:UER524346 UON524344:UON524346 UYJ524344:UYJ524346 VIF524344:VIF524346 VSB524344:VSB524346 WBX524344:WBX524346 WLT524344:WLT524346 WVP524344:WVP524346 JD589880:JD589882 SZ589880:SZ589882 ACV589880:ACV589882 AMR589880:AMR589882 AWN589880:AWN589882 BGJ589880:BGJ589882 BQF589880:BQF589882 CAB589880:CAB589882 CJX589880:CJX589882 CTT589880:CTT589882 DDP589880:DDP589882 DNL589880:DNL589882 DXH589880:DXH589882 EHD589880:EHD589882 EQZ589880:EQZ589882 FAV589880:FAV589882 FKR589880:FKR589882 FUN589880:FUN589882 GEJ589880:GEJ589882 GOF589880:GOF589882 GYB589880:GYB589882 HHX589880:HHX589882 HRT589880:HRT589882 IBP589880:IBP589882 ILL589880:ILL589882 IVH589880:IVH589882 JFD589880:JFD589882 JOZ589880:JOZ589882 JYV589880:JYV589882 KIR589880:KIR589882 KSN589880:KSN589882 LCJ589880:LCJ589882 LMF589880:LMF589882 LWB589880:LWB589882 MFX589880:MFX589882 MPT589880:MPT589882 MZP589880:MZP589882 NJL589880:NJL589882 NTH589880:NTH589882 ODD589880:ODD589882 OMZ589880:OMZ589882 OWV589880:OWV589882 PGR589880:PGR589882 PQN589880:PQN589882 QAJ589880:QAJ589882 QKF589880:QKF589882 QUB589880:QUB589882 RDX589880:RDX589882 RNT589880:RNT589882 RXP589880:RXP589882 SHL589880:SHL589882 SRH589880:SRH589882 TBD589880:TBD589882 TKZ589880:TKZ589882 TUV589880:TUV589882 UER589880:UER589882 UON589880:UON589882 UYJ589880:UYJ589882 VIF589880:VIF589882 VSB589880:VSB589882 WBX589880:WBX589882 WLT589880:WLT589882 WVP589880:WVP589882 JD655416:JD655418 SZ655416:SZ655418 ACV655416:ACV655418 AMR655416:AMR655418 AWN655416:AWN655418 BGJ655416:BGJ655418 BQF655416:BQF655418 CAB655416:CAB655418 CJX655416:CJX655418 CTT655416:CTT655418 DDP655416:DDP655418 DNL655416:DNL655418 DXH655416:DXH655418 EHD655416:EHD655418 EQZ655416:EQZ655418 FAV655416:FAV655418 FKR655416:FKR655418 FUN655416:FUN655418 GEJ655416:GEJ655418 GOF655416:GOF655418 GYB655416:GYB655418 HHX655416:HHX655418 HRT655416:HRT655418 IBP655416:IBP655418 ILL655416:ILL655418 IVH655416:IVH655418 JFD655416:JFD655418 JOZ655416:JOZ655418 JYV655416:JYV655418 KIR655416:KIR655418 KSN655416:KSN655418 LCJ655416:LCJ655418 LMF655416:LMF655418 LWB655416:LWB655418 MFX655416:MFX655418 MPT655416:MPT655418 MZP655416:MZP655418 NJL655416:NJL655418 NTH655416:NTH655418 ODD655416:ODD655418 OMZ655416:OMZ655418 OWV655416:OWV655418 PGR655416:PGR655418 PQN655416:PQN655418 QAJ655416:QAJ655418 QKF655416:QKF655418 QUB655416:QUB655418 RDX655416:RDX655418 RNT655416:RNT655418 RXP655416:RXP655418 SHL655416:SHL655418 SRH655416:SRH655418 TBD655416:TBD655418 TKZ655416:TKZ655418 TUV655416:TUV655418 UER655416:UER655418 UON655416:UON655418 UYJ655416:UYJ655418 VIF655416:VIF655418 VSB655416:VSB655418 WBX655416:WBX655418 WLT655416:WLT655418 WVP655416:WVP655418 JD720952:JD720954 SZ720952:SZ720954 ACV720952:ACV720954 AMR720952:AMR720954 AWN720952:AWN720954 BGJ720952:BGJ720954 BQF720952:BQF720954 CAB720952:CAB720954 CJX720952:CJX720954 CTT720952:CTT720954 DDP720952:DDP720954 DNL720952:DNL720954 DXH720952:DXH720954 EHD720952:EHD720954 EQZ720952:EQZ720954 FAV720952:FAV720954 FKR720952:FKR720954 FUN720952:FUN720954 GEJ720952:GEJ720954 GOF720952:GOF720954 GYB720952:GYB720954 HHX720952:HHX720954 HRT720952:HRT720954 IBP720952:IBP720954 ILL720952:ILL720954 IVH720952:IVH720954 JFD720952:JFD720954 JOZ720952:JOZ720954 JYV720952:JYV720954 KIR720952:KIR720954 KSN720952:KSN720954 LCJ720952:LCJ720954 LMF720952:LMF720954 LWB720952:LWB720954 MFX720952:MFX720954 MPT720952:MPT720954 MZP720952:MZP720954 NJL720952:NJL720954 NTH720952:NTH720954 ODD720952:ODD720954 OMZ720952:OMZ720954 OWV720952:OWV720954 PGR720952:PGR720954 PQN720952:PQN720954 QAJ720952:QAJ720954 QKF720952:QKF720954 QUB720952:QUB720954 RDX720952:RDX720954 RNT720952:RNT720954 RXP720952:RXP720954 SHL720952:SHL720954 SRH720952:SRH720954 TBD720952:TBD720954 TKZ720952:TKZ720954 TUV720952:TUV720954 UER720952:UER720954 UON720952:UON720954 UYJ720952:UYJ720954 VIF720952:VIF720954 VSB720952:VSB720954 WBX720952:WBX720954 WLT720952:WLT720954 WVP720952:WVP720954 JD786488:JD786490 SZ786488:SZ786490 ACV786488:ACV786490 AMR786488:AMR786490 AWN786488:AWN786490 BGJ786488:BGJ786490 BQF786488:BQF786490 CAB786488:CAB786490 CJX786488:CJX786490 CTT786488:CTT786490 DDP786488:DDP786490 DNL786488:DNL786490 DXH786488:DXH786490 EHD786488:EHD786490 EQZ786488:EQZ786490 FAV786488:FAV786490 FKR786488:FKR786490 FUN786488:FUN786490 GEJ786488:GEJ786490 GOF786488:GOF786490 GYB786488:GYB786490 HHX786488:HHX786490 HRT786488:HRT786490 IBP786488:IBP786490 ILL786488:ILL786490 IVH786488:IVH786490 JFD786488:JFD786490 JOZ786488:JOZ786490 JYV786488:JYV786490 KIR786488:KIR786490 KSN786488:KSN786490 LCJ786488:LCJ786490 LMF786488:LMF786490 LWB786488:LWB786490 MFX786488:MFX786490 MPT786488:MPT786490 MZP786488:MZP786490 NJL786488:NJL786490 NTH786488:NTH786490 ODD786488:ODD786490 OMZ786488:OMZ786490 OWV786488:OWV786490 PGR786488:PGR786490 PQN786488:PQN786490 QAJ786488:QAJ786490 QKF786488:QKF786490 QUB786488:QUB786490 RDX786488:RDX786490 RNT786488:RNT786490 RXP786488:RXP786490 SHL786488:SHL786490 SRH786488:SRH786490 TBD786488:TBD786490 TKZ786488:TKZ786490 TUV786488:TUV786490 UER786488:UER786490 UON786488:UON786490 UYJ786488:UYJ786490 VIF786488:VIF786490 VSB786488:VSB786490 WBX786488:WBX786490 WLT786488:WLT786490 WVP786488:WVP786490 JD852024:JD852026 SZ852024:SZ852026 ACV852024:ACV852026 AMR852024:AMR852026 AWN852024:AWN852026 BGJ852024:BGJ852026 BQF852024:BQF852026 CAB852024:CAB852026 CJX852024:CJX852026 CTT852024:CTT852026 DDP852024:DDP852026 DNL852024:DNL852026 DXH852024:DXH852026 EHD852024:EHD852026 EQZ852024:EQZ852026 FAV852024:FAV852026 FKR852024:FKR852026 FUN852024:FUN852026 GEJ852024:GEJ852026 GOF852024:GOF852026 GYB852024:GYB852026 HHX852024:HHX852026 HRT852024:HRT852026 IBP852024:IBP852026 ILL852024:ILL852026 IVH852024:IVH852026 JFD852024:JFD852026 JOZ852024:JOZ852026 JYV852024:JYV852026 KIR852024:KIR852026 KSN852024:KSN852026 LCJ852024:LCJ852026 LMF852024:LMF852026 LWB852024:LWB852026 MFX852024:MFX852026 MPT852024:MPT852026 MZP852024:MZP852026 NJL852024:NJL852026 NTH852024:NTH852026 ODD852024:ODD852026 OMZ852024:OMZ852026 OWV852024:OWV852026 PGR852024:PGR852026 PQN852024:PQN852026 QAJ852024:QAJ852026 QKF852024:QKF852026 QUB852024:QUB852026 RDX852024:RDX852026 RNT852024:RNT852026 RXP852024:RXP852026 SHL852024:SHL852026 SRH852024:SRH852026 TBD852024:TBD852026 TKZ852024:TKZ852026 TUV852024:TUV852026 UER852024:UER852026 UON852024:UON852026 UYJ852024:UYJ852026 VIF852024:VIF852026 VSB852024:VSB852026 WBX852024:WBX852026 WLT852024:WLT852026 WVP852024:WVP852026 JD917560:JD917562 SZ917560:SZ917562 ACV917560:ACV917562 AMR917560:AMR917562 AWN917560:AWN917562 BGJ917560:BGJ917562 BQF917560:BQF917562 CAB917560:CAB917562 CJX917560:CJX917562 CTT917560:CTT917562 DDP917560:DDP917562 DNL917560:DNL917562 DXH917560:DXH917562 EHD917560:EHD917562 EQZ917560:EQZ917562 FAV917560:FAV917562 FKR917560:FKR917562 FUN917560:FUN917562 GEJ917560:GEJ917562 GOF917560:GOF917562 GYB917560:GYB917562 HHX917560:HHX917562 HRT917560:HRT917562 IBP917560:IBP917562 ILL917560:ILL917562 IVH917560:IVH917562 JFD917560:JFD917562 JOZ917560:JOZ917562 JYV917560:JYV917562 KIR917560:KIR917562 KSN917560:KSN917562 LCJ917560:LCJ917562 LMF917560:LMF917562 LWB917560:LWB917562 MFX917560:MFX917562 MPT917560:MPT917562 MZP917560:MZP917562 NJL917560:NJL917562 NTH917560:NTH917562 ODD917560:ODD917562 OMZ917560:OMZ917562 OWV917560:OWV917562 PGR917560:PGR917562 PQN917560:PQN917562 QAJ917560:QAJ917562 QKF917560:QKF917562 QUB917560:QUB917562 RDX917560:RDX917562 RNT917560:RNT917562 RXP917560:RXP917562 SHL917560:SHL917562 SRH917560:SRH917562 TBD917560:TBD917562 TKZ917560:TKZ917562 TUV917560:TUV917562 UER917560:UER917562 UON917560:UON917562 UYJ917560:UYJ917562 VIF917560:VIF917562 VSB917560:VSB917562 WBX917560:WBX917562 WLT917560:WLT917562 WVP917560:WVP917562 JD983096:JD983098 SZ983096:SZ983098 ACV983096:ACV983098 AMR983096:AMR983098 AWN983096:AWN983098 BGJ983096:BGJ983098 BQF983096:BQF983098 CAB983096:CAB983098 CJX983096:CJX983098 CTT983096:CTT983098 DDP983096:DDP983098 DNL983096:DNL983098 DXH983096:DXH983098 EHD983096:EHD983098 EQZ983096:EQZ983098 FAV983096:FAV983098 FKR983096:FKR983098 FUN983096:FUN983098 GEJ983096:GEJ983098 GOF983096:GOF983098 GYB983096:GYB983098 HHX983096:HHX983098 HRT983096:HRT983098 IBP983096:IBP983098 ILL983096:ILL983098 IVH983096:IVH983098 JFD983096:JFD983098 JOZ983096:JOZ983098 JYV983096:JYV983098 KIR983096:KIR983098 KSN983096:KSN983098 LCJ983096:LCJ983098 LMF983096:LMF983098 LWB983096:LWB983098 MFX983096:MFX983098 MPT983096:MPT983098 MZP983096:MZP983098 NJL983096:NJL983098 NTH983096:NTH983098 ODD983096:ODD983098 OMZ983096:OMZ983098 OWV983096:OWV983098 PGR983096:PGR983098 PQN983096:PQN983098 QAJ983096:QAJ983098 QKF983096:QKF983098 QUB983096:QUB983098 RDX983096:RDX983098 RNT983096:RNT983098 RXP983096:RXP983098 SHL983096:SHL983098 SRH983096:SRH983098 TBD983096:TBD983098 TKZ983096:TKZ983098 TUV983096:TUV983098 UER983096:UER983098 UON983096:UON983098 UYJ983096:UYJ983098 VIF983096:VIF983098 VSB983096:VSB983098 WBX983096:WBX983098 WLT983096:WLT983098 E983096:E983098 E917560:E917562 E852024:E852026 E786488:E786490 E720952:E720954 E655416:E655418 E589880:E589882 E524344:E524346 E458808:E458810 E393272:E393274 E327736:E327738 E262200:E262202 E196664:E196666 E131128:E131130 E65592:E65594 JD65592:JD65594</xm:sqref>
        </x14:dataValidation>
      </x14:dataValidations>
    </ext>
  </extLst>
</worksheet>
</file>

<file path=xl/worksheets/sheet2.xml><?xml version="1.0" encoding="utf-8"?>
<worksheet xmlns="http://schemas.openxmlformats.org/spreadsheetml/2006/main" xmlns:r="http://schemas.openxmlformats.org/officeDocument/2006/relationships">
  <dimension ref="F11:F15"/>
  <sheetViews>
    <sheetView workbookViewId="0">
      <selection activeCell="I19" sqref="I19"/>
    </sheetView>
  </sheetViews>
  <sheetFormatPr defaultRowHeight="14.5"/>
  <sheetData>
    <row r="11" spans="6:6">
      <c r="F11">
        <v>12504042</v>
      </c>
    </row>
    <row r="12" spans="6:6">
      <c r="F12">
        <v>186212</v>
      </c>
    </row>
    <row r="13" spans="6:6">
      <c r="F13">
        <v>284774</v>
      </c>
    </row>
    <row r="14" spans="6:6">
      <c r="F14">
        <v>286654</v>
      </c>
    </row>
    <row r="15" spans="6:6">
      <c r="F15">
        <f>SUM(F11:F14)</f>
        <v>13261682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BOQ </vt:lpstr>
      <vt:lpstr>Sheet1</vt:lpstr>
      <vt:lpstr>'BOQ '!Print_Area</vt:lpstr>
      <vt:lpstr>'BOQ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PGMSY</dc:creator>
  <cp:lastModifiedBy>Admin</cp:lastModifiedBy>
  <cp:lastPrinted>2026-03-11T06:31:31Z</cp:lastPrinted>
  <dcterms:created xsi:type="dcterms:W3CDTF">2023-02-25T00:49:11Z</dcterms:created>
  <dcterms:modified xsi:type="dcterms:W3CDTF">2026-03-11T10:17:41Z</dcterms:modified>
</cp:coreProperties>
</file>